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I:\VPR\VB\00 PROJECTEN\605732123 Raamovereenkomst elementenverharding\05. Bestek en tekeningen\5.2 Publicatie\Bijlagen\"/>
    </mc:Choice>
  </mc:AlternateContent>
  <xr:revisionPtr revIDLastSave="0" documentId="14_{B22F64C9-396F-4C09-A73E-8289BDA4372A}" xr6:coauthVersionLast="46" xr6:coauthVersionMax="46" xr10:uidLastSave="{00000000-0000-0000-0000-000000000000}"/>
  <bookViews>
    <workbookView xWindow="-110" yWindow="-110" windowWidth="22780" windowHeight="14660" xr2:uid="{00000000-000D-0000-FFFF-FFFF00000000}"/>
  </bookViews>
  <sheets>
    <sheet name="invulblad" sheetId="7" r:id="rId1"/>
    <sheet name="voorbeeldberekening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7" i="7" l="1"/>
  <c r="G34" i="7"/>
  <c r="G37" i="7"/>
  <c r="G42" i="7"/>
  <c r="G45" i="7"/>
  <c r="D38" i="7"/>
  <c r="D44" i="7"/>
  <c r="P26" i="7"/>
  <c r="N4" i="7" s="1"/>
  <c r="J12" i="7"/>
  <c r="J13" i="7"/>
  <c r="J19" i="7"/>
  <c r="J20" i="7"/>
  <c r="J21" i="7"/>
  <c r="G11" i="7"/>
  <c r="D21" i="5"/>
  <c r="I25" i="7"/>
  <c r="P57" i="5"/>
  <c r="P56" i="5"/>
  <c r="P36" i="5"/>
  <c r="O46" i="7"/>
  <c r="N46" i="7"/>
  <c r="L46" i="7"/>
  <c r="K46" i="7"/>
  <c r="J35" i="7" s="1"/>
  <c r="I46" i="7"/>
  <c r="H46" i="7"/>
  <c r="G35" i="7" s="1"/>
  <c r="F46" i="7"/>
  <c r="E46" i="7"/>
  <c r="D39" i="7" s="1"/>
  <c r="O25" i="7"/>
  <c r="N25" i="7"/>
  <c r="L25" i="7"/>
  <c r="K25" i="7"/>
  <c r="J14" i="7" s="1"/>
  <c r="H25" i="7"/>
  <c r="G12" i="7" s="1"/>
  <c r="F25" i="7"/>
  <c r="E25" i="7"/>
  <c r="D14" i="7" s="1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42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22" i="5"/>
  <c r="I35" i="5"/>
  <c r="L35" i="5"/>
  <c r="O35" i="5"/>
  <c r="J34" i="5"/>
  <c r="J33" i="5"/>
  <c r="J32" i="5"/>
  <c r="J31" i="5"/>
  <c r="J30" i="5"/>
  <c r="J29" i="5"/>
  <c r="J28" i="5"/>
  <c r="J27" i="5"/>
  <c r="J26" i="5"/>
  <c r="J25" i="5"/>
  <c r="J24" i="5"/>
  <c r="J23" i="5"/>
  <c r="J22" i="5"/>
  <c r="J21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D34" i="5"/>
  <c r="D33" i="5"/>
  <c r="D32" i="5"/>
  <c r="D31" i="5"/>
  <c r="D30" i="5"/>
  <c r="D29" i="5"/>
  <c r="D28" i="5"/>
  <c r="D27" i="5"/>
  <c r="D26" i="5"/>
  <c r="D25" i="5"/>
  <c r="D24" i="5"/>
  <c r="D23" i="5"/>
  <c r="F56" i="5"/>
  <c r="N56" i="5"/>
  <c r="N35" i="5"/>
  <c r="L56" i="5"/>
  <c r="I56" i="5"/>
  <c r="O56" i="5"/>
  <c r="H35" i="5"/>
  <c r="K35" i="5"/>
  <c r="F35" i="5"/>
  <c r="D36" i="7" l="1"/>
  <c r="D32" i="7"/>
  <c r="D35" i="7"/>
  <c r="D24" i="7"/>
  <c r="J42" i="7"/>
  <c r="J41" i="7"/>
  <c r="J33" i="7"/>
  <c r="J40" i="7"/>
  <c r="J39" i="7"/>
  <c r="J34" i="7"/>
  <c r="J32" i="7"/>
  <c r="J38" i="7"/>
  <c r="J45" i="7"/>
  <c r="J37" i="7"/>
  <c r="J44" i="7"/>
  <c r="J36" i="7"/>
  <c r="J43" i="7"/>
  <c r="D45" i="7"/>
  <c r="D37" i="7"/>
  <c r="D42" i="7"/>
  <c r="D34" i="7"/>
  <c r="D33" i="7"/>
  <c r="D43" i="7"/>
  <c r="D41" i="7"/>
  <c r="D40" i="7"/>
  <c r="G41" i="7"/>
  <c r="G33" i="7"/>
  <c r="G40" i="7"/>
  <c r="G39" i="7"/>
  <c r="G32" i="7"/>
  <c r="G38" i="7"/>
  <c r="G44" i="7"/>
  <c r="G36" i="7"/>
  <c r="G43" i="7"/>
  <c r="J46" i="7"/>
  <c r="G46" i="7"/>
  <c r="J18" i="7"/>
  <c r="J11" i="7"/>
  <c r="J25" i="7" s="1"/>
  <c r="J17" i="7"/>
  <c r="J24" i="7"/>
  <c r="J23" i="7"/>
  <c r="J15" i="7"/>
  <c r="J16" i="7"/>
  <c r="J22" i="7"/>
  <c r="G19" i="7"/>
  <c r="G18" i="7"/>
  <c r="G24" i="7"/>
  <c r="G16" i="7"/>
  <c r="G17" i="7"/>
  <c r="G22" i="7"/>
  <c r="G14" i="7"/>
  <c r="G23" i="7"/>
  <c r="G21" i="7"/>
  <c r="G13" i="7"/>
  <c r="G15" i="7"/>
  <c r="G20" i="7"/>
  <c r="D21" i="7"/>
  <c r="D20" i="7"/>
  <c r="D13" i="7"/>
  <c r="D12" i="7"/>
  <c r="D19" i="7"/>
  <c r="D18" i="7"/>
  <c r="D16" i="7"/>
  <c r="D11" i="7"/>
  <c r="D23" i="7"/>
  <c r="D15" i="7"/>
  <c r="D17" i="7"/>
  <c r="D22" i="7"/>
  <c r="K56" i="5"/>
  <c r="H56" i="5"/>
  <c r="E56" i="5"/>
  <c r="E35" i="5"/>
  <c r="D46" i="7" l="1"/>
  <c r="P46" i="7" s="1"/>
  <c r="D25" i="7"/>
  <c r="P25" i="7" s="1"/>
  <c r="G25" i="7"/>
  <c r="N13" i="5"/>
  <c r="N2" i="7" l="1"/>
  <c r="G35" i="5"/>
  <c r="J35" i="5"/>
  <c r="J56" i="5"/>
  <c r="D56" i="5"/>
  <c r="G56" i="5"/>
  <c r="D35" i="5"/>
  <c r="P35" i="5" s="1"/>
  <c r="N11" i="5" l="1"/>
</calcChain>
</file>

<file path=xl/sharedStrings.xml><?xml version="1.0" encoding="utf-8"?>
<sst xmlns="http://schemas.openxmlformats.org/spreadsheetml/2006/main" count="194" uniqueCount="54">
  <si>
    <t>stroom</t>
  </si>
  <si>
    <t>waterstof</t>
  </si>
  <si>
    <t>groen gas (BNG/LBG)</t>
  </si>
  <si>
    <t>aardgas (CNG/LNG)</t>
  </si>
  <si>
    <t>HVO/GTL</t>
  </si>
  <si>
    <t>benzine/diesel</t>
  </si>
  <si>
    <t xml:space="preserve">verbrandingsmotor </t>
  </si>
  <si>
    <t>totaal te behalen meerwaarde</t>
  </si>
  <si>
    <t>elektromotor (zero emissie voertuigen)</t>
  </si>
  <si>
    <t>verbrandingsmotor &amp; elektromotor</t>
  </si>
  <si>
    <t>(plug-in hybride)</t>
  </si>
  <si>
    <t>(hybride)</t>
  </si>
  <si>
    <t>wordt niet gewaardeerd: 100% elektrisch is verplicht</t>
  </si>
  <si>
    <t>waardering 1e contractjaar</t>
  </si>
  <si>
    <t>verdeling voertuigen 1e contractjaar</t>
  </si>
  <si>
    <t>waardering 2e contractjaar</t>
  </si>
  <si>
    <t>verdeling voertuigen 2e contractjaar</t>
  </si>
  <si>
    <t>waardering 3e contractjaar</t>
  </si>
  <si>
    <t>verdeling voertuigen 3e contractjaar</t>
  </si>
  <si>
    <t>waardering 4e contractjaar</t>
  </si>
  <si>
    <t>verdeling voertuigen 4e contractjaar</t>
  </si>
  <si>
    <t>brandstof</t>
  </si>
  <si>
    <t>milieuscore</t>
  </si>
  <si>
    <t>aandrijving</t>
  </si>
  <si>
    <t>weging</t>
  </si>
  <si>
    <t>PIEKSITUATIE</t>
  </si>
  <si>
    <t>NORMALE SITUATIE</t>
  </si>
  <si>
    <t>continue inzet van negen (9) voertuigen</t>
  </si>
  <si>
    <t>continue inzet van vijf (5) extra voertuigen</t>
  </si>
  <si>
    <t>totale fictieve meerwaarde</t>
  </si>
  <si>
    <t>fictieve meerwaarde</t>
  </si>
  <si>
    <t>totaal te behalen fictieve meerwaarde</t>
  </si>
  <si>
    <t>605732123 Raamovereenkomst elementenverharding 2021-2023</t>
  </si>
  <si>
    <t xml:space="preserve">Inschrijver: </t>
  </si>
  <si>
    <t>Invulblad Inzet duurzame voertuigen</t>
  </si>
  <si>
    <t>voertuigen uitgerust met elektrisch gereedschap 1e contractjaar</t>
  </si>
  <si>
    <t>voertuigen uitgerust met elektrisch gereedschap 4e contractjaar</t>
  </si>
  <si>
    <t>voertuigen uitgerust met elektrisch gereedschap 3e contractjaar</t>
  </si>
  <si>
    <t>voertuigen uitgerust met elektrisch gereedschap 2e contractjaar</t>
  </si>
  <si>
    <t>Toelichting bij de voorbeeldberekening</t>
  </si>
  <si>
    <t xml:space="preserve">Ook dient te worden aangegeven hoeveel voertuigen per categorie (aandrijving i.c.m. brandstof) zijn uitgerust met elektrisch handgereedschap. </t>
  </si>
  <si>
    <t>In de pieksituatie moeten in totaal exact 5 voertuigen zijn ingevuld per contractjaar.</t>
  </si>
  <si>
    <t xml:space="preserve">In de normale situatie moeten in totaal exact 9 voertuigen zijn ingevuld per contractjaar. </t>
  </si>
  <si>
    <t>In het voorbeeld ziet dat er als volgt uit:</t>
  </si>
  <si>
    <t xml:space="preserve">Enkel de lichtblauwe vakken dienen te worden ingevuld. </t>
  </si>
  <si>
    <t>Enzovoorts voor het 2e en 3e contractjaar.</t>
  </si>
  <si>
    <t xml:space="preserve">In de pieksituatie van het 1e contractjaar zijn 5 voertuigen met een verbrandingsmotor op benzine/diesel ingevuld. </t>
  </si>
  <si>
    <t>In de pieksituatie van het 1e contractjaar zijn 0 voertuigen uitgerust met elektrisch gereedschap.</t>
  </si>
  <si>
    <t>totaal behaalde fictieve meerwaarde</t>
  </si>
  <si>
    <t xml:space="preserve">In de normale situatie van het 1e contractjaar zijn 9 voertuigen ingevuld, waarvan 2 elektromotoren op stroom en 7 verbrandingsmotoren op benzine/diesel. </t>
  </si>
  <si>
    <t xml:space="preserve">In de normale situatie van het 4e contractjaar kunnen enkel elektromoteren zijn ingevuld; van de 9 voertuigen zijn 7 uitgerust met elektrisch gereedschap. </t>
  </si>
  <si>
    <t xml:space="preserve">In de pieksituatie van het 4e contractjaar kunnen enkel elektromoteren zijn ingevuld; van de 5 voertuigen zijn 0 uitgerust met elektrisch gereedschap. </t>
  </si>
  <si>
    <t>In de normale situatie van het 1e contractjaar is 1 van de 2 voertuigen met elektromotor uitgerust met elektrisch gereedschap.</t>
  </si>
  <si>
    <t>De totaal behaalde fictieve meerwaarde is €739.778,-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</si>
</sst>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_ * #,##0_ ;_ * \-#,##0_ ;_ * &quot;-&quot;??_ ;_ @_ "/>
    <numFmt numFmtId="165" formatCode="_ &quot;€&quot;\ * #,##0_ ;_ &quot;€&quot;\ * \-#,##0_ ;_ &quot;€&quot;\ * &quot;-&quot;??_ ;_ @_ "/>
    <numFmt numFmtId="166" formatCode="_-[$€-413]\ * #,##0.00_-;_-[$€-413]\ * #,##0.00\-;_-[$€-413]\ * &quot;-&quot;??_-;_-@_-"/>
  </numFmts>
  <fonts count="1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 tint="0.499984740745262"/>
      <name val="Calibri"/>
      <family val="2"/>
      <scheme val="minor"/>
    </font>
    <font>
      <i/>
      <u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0">
    <xf numFmtId="0" fontId="0" fillId="0" borderId="0" xfId="0"/>
    <xf numFmtId="0" fontId="1" fillId="0" borderId="0" xfId="0" applyFont="1" applyProtection="1">
      <protection hidden="1"/>
    </xf>
    <xf numFmtId="0" fontId="3" fillId="0" borderId="0" xfId="0" applyFont="1" applyProtection="1">
      <protection hidden="1"/>
    </xf>
    <xf numFmtId="44" fontId="1" fillId="0" borderId="0" xfId="1" applyFont="1" applyProtection="1">
      <protection hidden="1"/>
    </xf>
    <xf numFmtId="44" fontId="1" fillId="0" borderId="0" xfId="0" applyNumberFormat="1" applyFont="1" applyProtection="1">
      <protection hidden="1"/>
    </xf>
    <xf numFmtId="164" fontId="1" fillId="0" borderId="0" xfId="0" applyNumberFormat="1" applyFont="1" applyProtection="1">
      <protection hidden="1"/>
    </xf>
    <xf numFmtId="165" fontId="1" fillId="0" borderId="0" xfId="0" applyNumberFormat="1" applyFo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3" fillId="0" borderId="1" xfId="0" applyFont="1" applyBorder="1" applyProtection="1">
      <protection hidden="1"/>
    </xf>
    <xf numFmtId="0" fontId="1" fillId="0" borderId="6" xfId="0" applyFont="1" applyBorder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4" xfId="0" applyFont="1" applyBorder="1" applyAlignment="1" applyProtection="1">
      <alignment wrapText="1"/>
      <protection hidden="1"/>
    </xf>
    <xf numFmtId="0" fontId="1" fillId="0" borderId="15" xfId="0" applyFont="1" applyBorder="1" applyAlignment="1" applyProtection="1">
      <alignment wrapText="1"/>
      <protection hidden="1"/>
    </xf>
    <xf numFmtId="0" fontId="6" fillId="0" borderId="7" xfId="0" applyFont="1" applyBorder="1" applyProtection="1">
      <protection hidden="1"/>
    </xf>
    <xf numFmtId="0" fontId="4" fillId="3" borderId="11" xfId="0" applyFont="1" applyFill="1" applyBorder="1" applyAlignment="1" applyProtection="1">
      <alignment vertical="center" wrapText="1"/>
      <protection hidden="1"/>
    </xf>
    <xf numFmtId="0" fontId="4" fillId="3" borderId="12" xfId="0" applyFont="1" applyFill="1" applyBorder="1" applyAlignment="1" applyProtection="1">
      <alignment vertical="center"/>
      <protection hidden="1"/>
    </xf>
    <xf numFmtId="0" fontId="4" fillId="3" borderId="13" xfId="0" applyFont="1" applyFill="1" applyBorder="1" applyAlignment="1" applyProtection="1">
      <alignment vertical="center" wrapText="1"/>
      <protection hidden="1"/>
    </xf>
    <xf numFmtId="0" fontId="4" fillId="3" borderId="12" xfId="0" applyFont="1" applyFill="1" applyBorder="1" applyAlignment="1" applyProtection="1">
      <alignment vertical="center" wrapText="1"/>
      <protection hidden="1"/>
    </xf>
    <xf numFmtId="0" fontId="3" fillId="0" borderId="6" xfId="0" applyFont="1" applyBorder="1" applyProtection="1">
      <protection hidden="1"/>
    </xf>
    <xf numFmtId="0" fontId="8" fillId="0" borderId="7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right"/>
      <protection hidden="1"/>
    </xf>
    <xf numFmtId="0" fontId="1" fillId="0" borderId="20" xfId="0" applyFont="1" applyBorder="1" applyProtection="1">
      <protection hidden="1"/>
    </xf>
    <xf numFmtId="0" fontId="4" fillId="3" borderId="19" xfId="0" applyFont="1" applyFill="1" applyBorder="1" applyAlignment="1" applyProtection="1">
      <alignment horizontal="left" wrapText="1"/>
      <protection hidden="1"/>
    </xf>
    <xf numFmtId="0" fontId="1" fillId="0" borderId="7" xfId="0" applyFont="1" applyBorder="1" applyProtection="1">
      <protection hidden="1"/>
    </xf>
    <xf numFmtId="0" fontId="4" fillId="3" borderId="23" xfId="0" applyFont="1" applyFill="1" applyBorder="1" applyAlignment="1" applyProtection="1">
      <alignment vertical="center" wrapText="1"/>
      <protection hidden="1"/>
    </xf>
    <xf numFmtId="0" fontId="1" fillId="0" borderId="24" xfId="0" applyFont="1" applyBorder="1" applyAlignment="1" applyProtection="1">
      <alignment horizontal="center"/>
      <protection hidden="1"/>
    </xf>
    <xf numFmtId="0" fontId="6" fillId="0" borderId="26" xfId="0" applyFont="1" applyBorder="1" applyAlignment="1" applyProtection="1">
      <alignment horizontal="center"/>
      <protection hidden="1"/>
    </xf>
    <xf numFmtId="165" fontId="6" fillId="0" borderId="17" xfId="1" applyNumberFormat="1" applyFont="1" applyBorder="1" applyAlignment="1" applyProtection="1">
      <alignment horizontal="center"/>
      <protection hidden="1"/>
    </xf>
    <xf numFmtId="165" fontId="6" fillId="0" borderId="18" xfId="1" applyNumberFormat="1" applyFont="1" applyBorder="1" applyProtection="1">
      <protection hidden="1"/>
    </xf>
    <xf numFmtId="0" fontId="4" fillId="3" borderId="32" xfId="0" applyFont="1" applyFill="1" applyBorder="1" applyAlignment="1" applyProtection="1">
      <alignment vertical="center" wrapText="1"/>
      <protection hidden="1"/>
    </xf>
    <xf numFmtId="165" fontId="6" fillId="0" borderId="37" xfId="1" applyNumberFormat="1" applyFont="1" applyBorder="1" applyAlignment="1" applyProtection="1">
      <alignment horizontal="center"/>
      <protection hidden="1"/>
    </xf>
    <xf numFmtId="165" fontId="1" fillId="0" borderId="36" xfId="1" applyNumberFormat="1" applyFont="1" applyBorder="1" applyAlignment="1" applyProtection="1">
      <alignment vertical="center" wrapText="1"/>
      <protection hidden="1"/>
    </xf>
    <xf numFmtId="0" fontId="4" fillId="3" borderId="14" xfId="0" applyFont="1" applyFill="1" applyBorder="1" applyAlignment="1" applyProtection="1">
      <alignment vertical="center"/>
      <protection hidden="1"/>
    </xf>
    <xf numFmtId="0" fontId="8" fillId="0" borderId="8" xfId="0" applyFont="1" applyBorder="1" applyAlignment="1" applyProtection="1">
      <alignment horizontal="right"/>
      <protection hidden="1"/>
    </xf>
    <xf numFmtId="0" fontId="4" fillId="3" borderId="22" xfId="0" applyFont="1" applyFill="1" applyBorder="1" applyAlignment="1" applyProtection="1">
      <alignment vertical="center" wrapText="1"/>
      <protection hidden="1"/>
    </xf>
    <xf numFmtId="165" fontId="1" fillId="0" borderId="40" xfId="1" applyNumberFormat="1" applyFont="1" applyBorder="1" applyProtection="1">
      <protection hidden="1"/>
    </xf>
    <xf numFmtId="165" fontId="8" fillId="0" borderId="31" xfId="1" applyNumberFormat="1" applyFont="1" applyBorder="1" applyProtection="1">
      <protection hidden="1"/>
    </xf>
    <xf numFmtId="0" fontId="8" fillId="0" borderId="26" xfId="0" applyFont="1" applyBorder="1" applyAlignment="1" applyProtection="1">
      <alignment horizontal="center"/>
      <protection hidden="1"/>
    </xf>
    <xf numFmtId="0" fontId="11" fillId="0" borderId="0" xfId="0" applyFont="1"/>
    <xf numFmtId="166" fontId="0" fillId="0" borderId="0" xfId="0" applyNumberFormat="1"/>
    <xf numFmtId="0" fontId="4" fillId="3" borderId="33" xfId="0" applyFont="1" applyFill="1" applyBorder="1" applyAlignment="1" applyProtection="1">
      <alignment vertical="center" wrapText="1"/>
      <protection hidden="1"/>
    </xf>
    <xf numFmtId="0" fontId="4" fillId="3" borderId="2" xfId="0" applyFont="1" applyFill="1" applyBorder="1" applyAlignment="1" applyProtection="1">
      <alignment vertical="center" wrapText="1"/>
      <protection hidden="1"/>
    </xf>
    <xf numFmtId="0" fontId="9" fillId="0" borderId="0" xfId="0" applyFont="1" applyProtection="1">
      <protection hidden="1"/>
    </xf>
    <xf numFmtId="0" fontId="13" fillId="0" borderId="0" xfId="0" applyFont="1" applyProtection="1">
      <protection hidden="1"/>
    </xf>
    <xf numFmtId="0" fontId="1" fillId="0" borderId="0" xfId="0" applyFont="1" applyAlignment="1" applyProtection="1">
      <alignment vertical="top" wrapText="1"/>
      <protection hidden="1"/>
    </xf>
    <xf numFmtId="0" fontId="1" fillId="0" borderId="0" xfId="0" applyFont="1" applyAlignment="1" applyProtection="1">
      <alignment vertical="top"/>
      <protection hidden="1"/>
    </xf>
    <xf numFmtId="0" fontId="13" fillId="0" borderId="0" xfId="0" applyFont="1" applyAlignment="1" applyProtection="1">
      <protection hidden="1"/>
    </xf>
    <xf numFmtId="0" fontId="13" fillId="0" borderId="0" xfId="0" applyFont="1" applyAlignment="1" applyProtection="1">
      <alignment vertical="top"/>
      <protection hidden="1"/>
    </xf>
    <xf numFmtId="0" fontId="7" fillId="2" borderId="0" xfId="0" applyFont="1" applyFill="1" applyAlignment="1" applyProtection="1">
      <alignment vertical="center"/>
      <protection hidden="1"/>
    </xf>
    <xf numFmtId="0" fontId="4" fillId="3" borderId="48" xfId="0" applyFont="1" applyFill="1" applyBorder="1" applyAlignment="1" applyProtection="1">
      <alignment vertical="center" wrapText="1"/>
      <protection hidden="1"/>
    </xf>
    <xf numFmtId="0" fontId="4" fillId="3" borderId="35" xfId="0" applyFont="1" applyFill="1" applyBorder="1" applyAlignment="1" applyProtection="1">
      <alignment vertical="center" wrapText="1"/>
      <protection hidden="1"/>
    </xf>
    <xf numFmtId="165" fontId="1" fillId="0" borderId="49" xfId="1" applyNumberFormat="1" applyFont="1" applyBorder="1" applyProtection="1">
      <protection hidden="1"/>
    </xf>
    <xf numFmtId="165" fontId="1" fillId="0" borderId="50" xfId="1" applyNumberFormat="1" applyFont="1" applyBorder="1" applyProtection="1">
      <protection hidden="1"/>
    </xf>
    <xf numFmtId="0" fontId="1" fillId="4" borderId="0" xfId="0" applyFont="1" applyFill="1" applyAlignment="1" applyProtection="1">
      <alignment vertical="top" wrapText="1"/>
      <protection hidden="1"/>
    </xf>
    <xf numFmtId="2" fontId="1" fillId="0" borderId="52" xfId="0" applyNumberFormat="1" applyFont="1" applyBorder="1" applyProtection="1">
      <protection hidden="1"/>
    </xf>
    <xf numFmtId="165" fontId="1" fillId="0" borderId="53" xfId="1" applyNumberFormat="1" applyFont="1" applyBorder="1" applyProtection="1">
      <protection hidden="1"/>
    </xf>
    <xf numFmtId="0" fontId="1" fillId="4" borderId="54" xfId="0" applyFont="1" applyFill="1" applyBorder="1" applyAlignment="1" applyProtection="1">
      <alignment horizontal="center"/>
      <protection hidden="1"/>
    </xf>
    <xf numFmtId="0" fontId="1" fillId="4" borderId="55" xfId="0" applyFont="1" applyFill="1" applyBorder="1" applyAlignment="1" applyProtection="1">
      <alignment horizontal="center"/>
      <protection hidden="1"/>
    </xf>
    <xf numFmtId="165" fontId="1" fillId="0" borderId="56" xfId="1" applyNumberFormat="1" applyFont="1" applyBorder="1" applyProtection="1">
      <protection hidden="1"/>
    </xf>
    <xf numFmtId="2" fontId="1" fillId="0" borderId="57" xfId="0" applyNumberFormat="1" applyFont="1" applyBorder="1" applyProtection="1">
      <protection hidden="1"/>
    </xf>
    <xf numFmtId="165" fontId="1" fillId="0" borderId="58" xfId="1" applyNumberFormat="1" applyFont="1" applyBorder="1" applyProtection="1">
      <protection hidden="1"/>
    </xf>
    <xf numFmtId="0" fontId="1" fillId="4" borderId="59" xfId="0" applyFont="1" applyFill="1" applyBorder="1" applyAlignment="1" applyProtection="1">
      <alignment horizontal="center"/>
      <protection hidden="1"/>
    </xf>
    <xf numFmtId="0" fontId="1" fillId="4" borderId="60" xfId="0" applyFont="1" applyFill="1" applyBorder="1" applyAlignment="1" applyProtection="1">
      <alignment horizontal="center"/>
      <protection hidden="1"/>
    </xf>
    <xf numFmtId="165" fontId="1" fillId="0" borderId="61" xfId="1" applyNumberFormat="1" applyFont="1" applyBorder="1" applyProtection="1">
      <protection hidden="1"/>
    </xf>
    <xf numFmtId="2" fontId="1" fillId="0" borderId="63" xfId="0" applyNumberFormat="1" applyFont="1" applyBorder="1" applyProtection="1">
      <protection hidden="1"/>
    </xf>
    <xf numFmtId="0" fontId="1" fillId="4" borderId="65" xfId="0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wrapText="1"/>
      <protection hidden="1"/>
    </xf>
    <xf numFmtId="2" fontId="1" fillId="0" borderId="66" xfId="0" applyNumberFormat="1" applyFont="1" applyBorder="1" applyProtection="1">
      <protection hidden="1"/>
    </xf>
    <xf numFmtId="165" fontId="1" fillId="0" borderId="67" xfId="1" applyNumberFormat="1" applyFont="1" applyBorder="1" applyProtection="1">
      <protection hidden="1"/>
    </xf>
    <xf numFmtId="0" fontId="1" fillId="4" borderId="68" xfId="0" applyFont="1" applyFill="1" applyBorder="1" applyAlignment="1" applyProtection="1">
      <alignment horizontal="center"/>
      <protection hidden="1"/>
    </xf>
    <xf numFmtId="0" fontId="1" fillId="4" borderId="69" xfId="0" applyFont="1" applyFill="1" applyBorder="1" applyAlignment="1" applyProtection="1">
      <alignment horizontal="center"/>
      <protection hidden="1"/>
    </xf>
    <xf numFmtId="165" fontId="1" fillId="0" borderId="70" xfId="1" applyNumberFormat="1" applyFont="1" applyBorder="1" applyProtection="1">
      <protection hidden="1"/>
    </xf>
    <xf numFmtId="2" fontId="1" fillId="0" borderId="71" xfId="0" applyNumberFormat="1" applyFont="1" applyBorder="1" applyProtection="1">
      <protection hidden="1"/>
    </xf>
    <xf numFmtId="165" fontId="1" fillId="0" borderId="72" xfId="1" applyNumberFormat="1" applyFont="1" applyBorder="1" applyProtection="1">
      <protection hidden="1"/>
    </xf>
    <xf numFmtId="0" fontId="1" fillId="4" borderId="73" xfId="0" applyFont="1" applyFill="1" applyBorder="1" applyAlignment="1" applyProtection="1">
      <alignment horizontal="center"/>
      <protection hidden="1"/>
    </xf>
    <xf numFmtId="0" fontId="1" fillId="4" borderId="74" xfId="0" applyFont="1" applyFill="1" applyBorder="1" applyAlignment="1" applyProtection="1">
      <alignment horizontal="center"/>
      <protection hidden="1"/>
    </xf>
    <xf numFmtId="165" fontId="1" fillId="0" borderId="75" xfId="1" applyNumberFormat="1" applyFont="1" applyBorder="1" applyProtection="1">
      <protection hidden="1"/>
    </xf>
    <xf numFmtId="0" fontId="1" fillId="4" borderId="77" xfId="0" applyFont="1" applyFill="1" applyBorder="1" applyAlignment="1" applyProtection="1">
      <alignment horizontal="center"/>
      <protection hidden="1"/>
    </xf>
    <xf numFmtId="0" fontId="1" fillId="4" borderId="78" xfId="0" applyFont="1" applyFill="1" applyBorder="1" applyAlignment="1" applyProtection="1">
      <alignment horizontal="center"/>
      <protection hidden="1"/>
    </xf>
    <xf numFmtId="2" fontId="1" fillId="0" borderId="67" xfId="0" applyNumberFormat="1" applyFont="1" applyBorder="1" applyProtection="1">
      <protection hidden="1"/>
    </xf>
    <xf numFmtId="165" fontId="1" fillId="0" borderId="79" xfId="1" applyNumberFormat="1" applyFont="1" applyBorder="1" applyProtection="1">
      <protection hidden="1"/>
    </xf>
    <xf numFmtId="165" fontId="1" fillId="0" borderId="80" xfId="1" applyNumberFormat="1" applyFont="1" applyBorder="1" applyProtection="1">
      <protection hidden="1"/>
    </xf>
    <xf numFmtId="2" fontId="1" fillId="0" borderId="72" xfId="0" applyNumberFormat="1" applyFont="1" applyBorder="1" applyProtection="1">
      <protection hidden="1"/>
    </xf>
    <xf numFmtId="165" fontId="1" fillId="0" borderId="81" xfId="1" applyNumberFormat="1" applyFont="1" applyBorder="1" applyProtection="1">
      <protection hidden="1"/>
    </xf>
    <xf numFmtId="165" fontId="1" fillId="0" borderId="82" xfId="1" applyNumberFormat="1" applyFont="1" applyBorder="1" applyProtection="1">
      <protection hidden="1"/>
    </xf>
    <xf numFmtId="2" fontId="1" fillId="0" borderId="83" xfId="0" applyNumberFormat="1" applyFont="1" applyBorder="1" applyProtection="1">
      <protection hidden="1"/>
    </xf>
    <xf numFmtId="165" fontId="1" fillId="0" borderId="84" xfId="1" applyNumberFormat="1" applyFont="1" applyBorder="1" applyProtection="1">
      <protection hidden="1"/>
    </xf>
    <xf numFmtId="0" fontId="1" fillId="4" borderId="85" xfId="0" applyFont="1" applyFill="1" applyBorder="1" applyAlignment="1" applyProtection="1">
      <alignment horizontal="center"/>
      <protection hidden="1"/>
    </xf>
    <xf numFmtId="0" fontId="1" fillId="4" borderId="86" xfId="0" applyFont="1" applyFill="1" applyBorder="1" applyAlignment="1" applyProtection="1">
      <alignment horizontal="center"/>
      <protection hidden="1"/>
    </xf>
    <xf numFmtId="165" fontId="1" fillId="0" borderId="87" xfId="1" applyNumberFormat="1" applyFont="1" applyBorder="1" applyProtection="1">
      <protection hidden="1"/>
    </xf>
    <xf numFmtId="2" fontId="1" fillId="0" borderId="58" xfId="0" applyNumberFormat="1" applyFont="1" applyBorder="1" applyProtection="1">
      <protection hidden="1"/>
    </xf>
    <xf numFmtId="165" fontId="1" fillId="0" borderId="88" xfId="1" applyNumberFormat="1" applyFont="1" applyBorder="1" applyProtection="1">
      <protection hidden="1"/>
    </xf>
    <xf numFmtId="165" fontId="1" fillId="0" borderId="89" xfId="1" applyNumberFormat="1" applyFont="1" applyBorder="1" applyProtection="1">
      <protection hidden="1"/>
    </xf>
    <xf numFmtId="2" fontId="1" fillId="0" borderId="90" xfId="0" applyNumberFormat="1" applyFont="1" applyBorder="1" applyProtection="1">
      <protection hidden="1"/>
    </xf>
    <xf numFmtId="165" fontId="1" fillId="0" borderId="91" xfId="1" applyNumberFormat="1" applyFont="1" applyBorder="1" applyProtection="1">
      <protection hidden="1"/>
    </xf>
    <xf numFmtId="0" fontId="1" fillId="4" borderId="92" xfId="0" applyFont="1" applyFill="1" applyBorder="1" applyAlignment="1" applyProtection="1">
      <alignment horizontal="center"/>
      <protection hidden="1"/>
    </xf>
    <xf numFmtId="165" fontId="1" fillId="0" borderId="93" xfId="1" applyNumberFormat="1" applyFont="1" applyBorder="1" applyProtection="1">
      <protection hidden="1"/>
    </xf>
    <xf numFmtId="0" fontId="1" fillId="0" borderId="54" xfId="0" applyFont="1" applyBorder="1" applyAlignment="1" applyProtection="1">
      <alignment wrapText="1"/>
      <protection hidden="1"/>
    </xf>
    <xf numFmtId="0" fontId="1" fillId="0" borderId="73" xfId="0" applyFont="1" applyBorder="1" applyAlignment="1" applyProtection="1">
      <alignment wrapText="1"/>
      <protection hidden="1"/>
    </xf>
    <xf numFmtId="0" fontId="1" fillId="0" borderId="68" xfId="0" applyFont="1" applyBorder="1" applyAlignment="1" applyProtection="1">
      <alignment wrapText="1"/>
      <protection hidden="1"/>
    </xf>
    <xf numFmtId="0" fontId="1" fillId="0" borderId="59" xfId="0" applyFont="1" applyBorder="1" applyAlignment="1" applyProtection="1">
      <alignment wrapText="1"/>
      <protection hidden="1"/>
    </xf>
    <xf numFmtId="0" fontId="1" fillId="0" borderId="85" xfId="0" applyFont="1" applyBorder="1" applyAlignment="1" applyProtection="1">
      <alignment wrapText="1"/>
      <protection hidden="1"/>
    </xf>
    <xf numFmtId="0" fontId="1" fillId="0" borderId="64" xfId="0" applyFont="1" applyBorder="1" applyAlignment="1" applyProtection="1">
      <alignment wrapText="1"/>
      <protection hidden="1"/>
    </xf>
    <xf numFmtId="0" fontId="1" fillId="0" borderId="39" xfId="0" applyFont="1" applyBorder="1" applyAlignment="1" applyProtection="1">
      <alignment wrapText="1"/>
      <protection hidden="1"/>
    </xf>
    <xf numFmtId="0" fontId="3" fillId="0" borderId="31" xfId="0" applyFont="1" applyBorder="1" applyAlignment="1" applyProtection="1">
      <alignment wrapText="1"/>
      <protection hidden="1"/>
    </xf>
    <xf numFmtId="0" fontId="1" fillId="0" borderId="40" xfId="0" applyFont="1" applyBorder="1" applyAlignment="1" applyProtection="1">
      <alignment wrapText="1"/>
      <protection hidden="1"/>
    </xf>
    <xf numFmtId="0" fontId="1" fillId="0" borderId="41" xfId="0" applyFont="1" applyBorder="1" applyAlignment="1" applyProtection="1">
      <alignment wrapText="1"/>
      <protection hidden="1"/>
    </xf>
    <xf numFmtId="165" fontId="12" fillId="0" borderId="10" xfId="1" applyNumberFormat="1" applyFont="1" applyBorder="1" applyProtection="1">
      <protection hidden="1"/>
    </xf>
    <xf numFmtId="165" fontId="3" fillId="0" borderId="42" xfId="1" applyNumberFormat="1" applyFont="1" applyBorder="1" applyAlignment="1" applyProtection="1">
      <alignment horizontal="center"/>
      <protection hidden="1"/>
    </xf>
    <xf numFmtId="165" fontId="12" fillId="0" borderId="49" xfId="1" applyNumberFormat="1" applyFont="1" applyBorder="1" applyProtection="1">
      <protection hidden="1"/>
    </xf>
    <xf numFmtId="165" fontId="3" fillId="0" borderId="34" xfId="1" applyNumberFormat="1" applyFont="1" applyBorder="1" applyAlignment="1" applyProtection="1">
      <alignment vertical="center" wrapText="1"/>
      <protection hidden="1"/>
    </xf>
    <xf numFmtId="165" fontId="3" fillId="0" borderId="9" xfId="1" applyNumberFormat="1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wrapText="1"/>
      <protection hidden="1"/>
    </xf>
    <xf numFmtId="0" fontId="1" fillId="0" borderId="92" xfId="0" applyFont="1" applyBorder="1" applyAlignment="1" applyProtection="1">
      <alignment wrapText="1"/>
      <protection hidden="1"/>
    </xf>
    <xf numFmtId="165" fontId="1" fillId="0" borderId="90" xfId="1" applyNumberFormat="1" applyFont="1" applyBorder="1" applyProtection="1">
      <protection hidden="1"/>
    </xf>
    <xf numFmtId="0" fontId="1" fillId="4" borderId="94" xfId="0" applyFont="1" applyFill="1" applyBorder="1" applyAlignment="1" applyProtection="1">
      <alignment horizontal="center"/>
      <protection hidden="1"/>
    </xf>
    <xf numFmtId="165" fontId="1" fillId="0" borderId="95" xfId="1" applyNumberFormat="1" applyFont="1" applyBorder="1" applyProtection="1">
      <protection hidden="1"/>
    </xf>
    <xf numFmtId="0" fontId="3" fillId="0" borderId="2" xfId="0" applyFont="1" applyBorder="1" applyProtection="1">
      <protection hidden="1"/>
    </xf>
    <xf numFmtId="0" fontId="3" fillId="0" borderId="3" xfId="0" applyFont="1" applyBorder="1" applyAlignment="1" applyProtection="1">
      <alignment horizontal="right"/>
      <protection hidden="1"/>
    </xf>
    <xf numFmtId="165" fontId="12" fillId="0" borderId="16" xfId="1" applyNumberFormat="1" applyFont="1" applyBorder="1" applyProtection="1">
      <protection hidden="1"/>
    </xf>
    <xf numFmtId="165" fontId="3" fillId="0" borderId="35" xfId="1" applyNumberFormat="1" applyFont="1" applyBorder="1" applyAlignment="1" applyProtection="1">
      <alignment horizontal="center"/>
      <protection hidden="1"/>
    </xf>
    <xf numFmtId="165" fontId="12" fillId="0" borderId="34" xfId="1" applyNumberFormat="1" applyFont="1" applyBorder="1" applyProtection="1">
      <protection hidden="1"/>
    </xf>
    <xf numFmtId="165" fontId="3" fillId="0" borderId="45" xfId="1" applyNumberFormat="1" applyFont="1" applyBorder="1" applyAlignment="1" applyProtection="1">
      <alignment horizontal="center"/>
      <protection hidden="1"/>
    </xf>
    <xf numFmtId="0" fontId="5" fillId="2" borderId="0" xfId="0" applyFont="1" applyFill="1" applyBorder="1" applyAlignment="1" applyProtection="1">
      <protection hidden="1"/>
    </xf>
    <xf numFmtId="0" fontId="1" fillId="0" borderId="51" xfId="0" applyFont="1" applyBorder="1" applyProtection="1">
      <protection hidden="1"/>
    </xf>
    <xf numFmtId="0" fontId="1" fillId="0" borderId="21" xfId="0" applyFont="1" applyBorder="1" applyProtection="1">
      <protection hidden="1"/>
    </xf>
    <xf numFmtId="165" fontId="14" fillId="0" borderId="51" xfId="0" applyNumberFormat="1" applyFont="1" applyBorder="1" applyProtection="1">
      <protection hidden="1"/>
    </xf>
    <xf numFmtId="165" fontId="15" fillId="0" borderId="21" xfId="0" applyNumberFormat="1" applyFont="1" applyBorder="1" applyProtection="1">
      <protection hidden="1"/>
    </xf>
    <xf numFmtId="44" fontId="10" fillId="0" borderId="0" xfId="1" applyFont="1" applyBorder="1" applyAlignment="1" applyProtection="1">
      <protection hidden="1"/>
    </xf>
    <xf numFmtId="165" fontId="12" fillId="0" borderId="30" xfId="1" applyNumberFormat="1" applyFont="1" applyBorder="1" applyProtection="1">
      <protection hidden="1"/>
    </xf>
    <xf numFmtId="0" fontId="16" fillId="0" borderId="0" xfId="0" applyFont="1" applyFill="1" applyProtection="1">
      <protection hidden="1"/>
    </xf>
    <xf numFmtId="0" fontId="4" fillId="3" borderId="30" xfId="0" applyFont="1" applyFill="1" applyBorder="1" applyAlignment="1" applyProtection="1">
      <alignment vertical="center" wrapText="1"/>
      <protection hidden="1"/>
    </xf>
    <xf numFmtId="165" fontId="1" fillId="0" borderId="97" xfId="1" applyNumberFormat="1" applyFont="1" applyBorder="1" applyProtection="1">
      <protection hidden="1"/>
    </xf>
    <xf numFmtId="165" fontId="1" fillId="0" borderId="99" xfId="1" applyNumberFormat="1" applyFont="1" applyBorder="1" applyProtection="1">
      <protection hidden="1"/>
    </xf>
    <xf numFmtId="0" fontId="4" fillId="3" borderId="38" xfId="0" applyFont="1" applyFill="1" applyBorder="1" applyAlignment="1" applyProtection="1">
      <alignment vertical="center" wrapText="1"/>
      <protection hidden="1"/>
    </xf>
    <xf numFmtId="165" fontId="1" fillId="0" borderId="100" xfId="1" applyNumberFormat="1" applyFont="1" applyBorder="1" applyProtection="1">
      <protection hidden="1"/>
    </xf>
    <xf numFmtId="0" fontId="1" fillId="4" borderId="54" xfId="0" applyFont="1" applyFill="1" applyBorder="1" applyAlignment="1" applyProtection="1">
      <alignment horizontal="center"/>
      <protection locked="0" hidden="1"/>
    </xf>
    <xf numFmtId="0" fontId="1" fillId="4" borderId="55" xfId="0" applyFont="1" applyFill="1" applyBorder="1" applyAlignment="1" applyProtection="1">
      <alignment horizontal="center"/>
      <protection locked="0" hidden="1"/>
    </xf>
    <xf numFmtId="0" fontId="1" fillId="4" borderId="73" xfId="0" applyFont="1" applyFill="1" applyBorder="1" applyAlignment="1" applyProtection="1">
      <alignment horizontal="center"/>
      <protection locked="0" hidden="1"/>
    </xf>
    <xf numFmtId="0" fontId="1" fillId="4" borderId="74" xfId="0" applyFont="1" applyFill="1" applyBorder="1" applyAlignment="1" applyProtection="1">
      <alignment horizontal="center"/>
      <protection locked="0" hidden="1"/>
    </xf>
    <xf numFmtId="0" fontId="1" fillId="4" borderId="68" xfId="0" applyFont="1" applyFill="1" applyBorder="1" applyAlignment="1" applyProtection="1">
      <alignment horizontal="center"/>
      <protection locked="0" hidden="1"/>
    </xf>
    <xf numFmtId="0" fontId="1" fillId="4" borderId="69" xfId="0" applyFont="1" applyFill="1" applyBorder="1" applyAlignment="1" applyProtection="1">
      <alignment horizontal="center"/>
      <protection locked="0" hidden="1"/>
    </xf>
    <xf numFmtId="0" fontId="1" fillId="4" borderId="59" xfId="0" applyFont="1" applyFill="1" applyBorder="1" applyAlignment="1" applyProtection="1">
      <alignment horizontal="center"/>
      <protection locked="0" hidden="1"/>
    </xf>
    <xf numFmtId="0" fontId="1" fillId="4" borderId="60" xfId="0" applyFont="1" applyFill="1" applyBorder="1" applyAlignment="1" applyProtection="1">
      <alignment horizontal="center"/>
      <protection locked="0" hidden="1"/>
    </xf>
    <xf numFmtId="0" fontId="1" fillId="4" borderId="92" xfId="0" applyFont="1" applyFill="1" applyBorder="1" applyAlignment="1" applyProtection="1">
      <alignment horizontal="center"/>
      <protection locked="0" hidden="1"/>
    </xf>
    <xf numFmtId="0" fontId="1" fillId="4" borderId="94" xfId="0" applyFont="1" applyFill="1" applyBorder="1" applyAlignment="1" applyProtection="1">
      <alignment horizontal="center"/>
      <protection locked="0" hidden="1"/>
    </xf>
    <xf numFmtId="0" fontId="1" fillId="4" borderId="77" xfId="0" applyFont="1" applyFill="1" applyBorder="1" applyAlignment="1" applyProtection="1">
      <alignment horizontal="center"/>
      <protection locked="0" hidden="1"/>
    </xf>
    <xf numFmtId="0" fontId="1" fillId="4" borderId="78" xfId="0" applyFont="1" applyFill="1" applyBorder="1" applyAlignment="1" applyProtection="1">
      <alignment horizontal="center"/>
      <protection locked="0" hidden="1"/>
    </xf>
    <xf numFmtId="0" fontId="1" fillId="4" borderId="85" xfId="0" applyFont="1" applyFill="1" applyBorder="1" applyAlignment="1" applyProtection="1">
      <alignment horizontal="center"/>
      <protection locked="0" hidden="1"/>
    </xf>
    <xf numFmtId="0" fontId="1" fillId="4" borderId="86" xfId="0" applyFont="1" applyFill="1" applyBorder="1" applyAlignment="1" applyProtection="1">
      <alignment horizontal="center"/>
      <protection locked="0" hidden="1"/>
    </xf>
    <xf numFmtId="0" fontId="1" fillId="4" borderId="65" xfId="0" applyFont="1" applyFill="1" applyBorder="1" applyAlignment="1" applyProtection="1">
      <alignment horizontal="center"/>
      <protection locked="0" hidden="1"/>
    </xf>
    <xf numFmtId="0" fontId="5" fillId="2" borderId="7" xfId="0" applyFont="1" applyFill="1" applyBorder="1" applyAlignment="1" applyProtection="1">
      <alignment horizontal="left"/>
      <protection hidden="1"/>
    </xf>
    <xf numFmtId="165" fontId="1" fillId="0" borderId="56" xfId="1" applyNumberFormat="1" applyFont="1" applyBorder="1" applyAlignment="1" applyProtection="1">
      <alignment horizontal="center" vertical="center" wrapText="1"/>
      <protection hidden="1"/>
    </xf>
    <xf numFmtId="165" fontId="1" fillId="0" borderId="61" xfId="1" applyNumberFormat="1" applyFont="1" applyBorder="1" applyAlignment="1" applyProtection="1">
      <alignment horizontal="center" vertical="center" wrapText="1"/>
      <protection hidden="1"/>
    </xf>
    <xf numFmtId="165" fontId="1" fillId="0" borderId="95" xfId="1" applyNumberFormat="1" applyFont="1" applyBorder="1" applyAlignment="1" applyProtection="1">
      <alignment horizontal="center" vertical="center" wrapText="1"/>
      <protection hidden="1"/>
    </xf>
    <xf numFmtId="165" fontId="10" fillId="0" borderId="9" xfId="1" applyNumberFormat="1" applyFont="1" applyBorder="1" applyAlignment="1" applyProtection="1">
      <alignment horizontal="center" vertical="center"/>
      <protection hidden="1"/>
    </xf>
    <xf numFmtId="165" fontId="10" fillId="0" borderId="5" xfId="1" applyNumberFormat="1" applyFont="1" applyBorder="1" applyAlignment="1" applyProtection="1">
      <alignment horizontal="center" vertical="center"/>
      <protection hidden="1"/>
    </xf>
    <xf numFmtId="165" fontId="10" fillId="0" borderId="17" xfId="1" applyNumberFormat="1" applyFont="1" applyBorder="1" applyAlignment="1" applyProtection="1">
      <alignment horizontal="center" vertical="center"/>
      <protection hidden="1"/>
    </xf>
    <xf numFmtId="165" fontId="10" fillId="0" borderId="8" xfId="1" applyNumberFormat="1" applyFont="1" applyBorder="1" applyAlignment="1" applyProtection="1">
      <alignment horizontal="center" vertical="center"/>
      <protection hidden="1"/>
    </xf>
    <xf numFmtId="0" fontId="4" fillId="3" borderId="4" xfId="0" applyFont="1" applyFill="1" applyBorder="1" applyAlignment="1" applyProtection="1">
      <alignment horizontal="left" vertical="center" wrapText="1"/>
      <protection hidden="1"/>
    </xf>
    <xf numFmtId="0" fontId="4" fillId="3" borderId="0" xfId="0" applyFont="1" applyFill="1" applyBorder="1" applyAlignment="1" applyProtection="1">
      <alignment horizontal="left" vertical="center" wrapText="1"/>
      <protection hidden="1"/>
    </xf>
    <xf numFmtId="0" fontId="4" fillId="3" borderId="6" xfId="0" applyFont="1" applyFill="1" applyBorder="1" applyAlignment="1" applyProtection="1">
      <alignment horizontal="left" vertical="center" wrapText="1"/>
      <protection hidden="1"/>
    </xf>
    <xf numFmtId="0" fontId="4" fillId="3" borderId="7" xfId="0" applyFont="1" applyFill="1" applyBorder="1" applyAlignment="1" applyProtection="1">
      <alignment horizontal="left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3" borderId="2" xfId="0" applyFont="1" applyFill="1" applyBorder="1" applyAlignment="1" applyProtection="1">
      <alignment horizontal="left" vertical="center" wrapText="1"/>
      <protection hidden="1"/>
    </xf>
    <xf numFmtId="165" fontId="9" fillId="0" borderId="45" xfId="1" applyNumberFormat="1" applyFont="1" applyBorder="1" applyAlignment="1" applyProtection="1">
      <alignment horizontal="center" vertical="center"/>
      <protection hidden="1"/>
    </xf>
    <xf numFmtId="165" fontId="9" fillId="0" borderId="3" xfId="1" applyNumberFormat="1" applyFont="1" applyBorder="1" applyAlignment="1" applyProtection="1">
      <alignment horizontal="center" vertical="center"/>
      <protection hidden="1"/>
    </xf>
    <xf numFmtId="165" fontId="9" fillId="0" borderId="9" xfId="1" applyNumberFormat="1" applyFont="1" applyBorder="1" applyAlignment="1" applyProtection="1">
      <alignment horizontal="center" vertical="center"/>
      <protection hidden="1"/>
    </xf>
    <xf numFmtId="165" fontId="9" fillId="0" borderId="5" xfId="1" applyNumberFormat="1" applyFont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165" fontId="1" fillId="0" borderId="46" xfId="1" applyNumberFormat="1" applyFont="1" applyBorder="1" applyAlignment="1" applyProtection="1">
      <alignment horizontal="center" vertical="center" wrapText="1"/>
      <protection hidden="1"/>
    </xf>
    <xf numFmtId="165" fontId="1" fillId="0" borderId="47" xfId="1" applyNumberFormat="1" applyFont="1" applyBorder="1" applyAlignment="1" applyProtection="1">
      <alignment horizontal="center" vertical="center" wrapText="1"/>
      <protection hidden="1"/>
    </xf>
    <xf numFmtId="165" fontId="1" fillId="0" borderId="43" xfId="1" applyNumberFormat="1" applyFont="1" applyBorder="1" applyAlignment="1" applyProtection="1">
      <alignment horizontal="center" vertical="center" wrapText="1"/>
      <protection hidden="1"/>
    </xf>
    <xf numFmtId="165" fontId="1" fillId="0" borderId="44" xfId="1" applyNumberFormat="1" applyFont="1" applyBorder="1" applyAlignment="1" applyProtection="1">
      <alignment horizontal="center" vertical="center" wrapText="1"/>
      <protection hidden="1"/>
    </xf>
    <xf numFmtId="165" fontId="1" fillId="0" borderId="34" xfId="1" applyNumberFormat="1" applyFont="1" applyBorder="1" applyAlignment="1" applyProtection="1">
      <alignment horizontal="center" vertical="center" wrapText="1"/>
      <protection hidden="1"/>
    </xf>
    <xf numFmtId="165" fontId="1" fillId="0" borderId="49" xfId="1" applyNumberFormat="1" applyFont="1" applyBorder="1" applyAlignment="1" applyProtection="1">
      <alignment horizontal="center" vertical="center" wrapText="1"/>
      <protection hidden="1"/>
    </xf>
    <xf numFmtId="165" fontId="1" fillId="0" borderId="68" xfId="1" applyNumberFormat="1" applyFont="1" applyBorder="1" applyAlignment="1" applyProtection="1">
      <alignment horizontal="center" vertical="center" wrapText="1"/>
      <protection hidden="1"/>
    </xf>
    <xf numFmtId="165" fontId="1" fillId="0" borderId="59" xfId="1" applyNumberFormat="1" applyFont="1" applyBorder="1" applyAlignment="1" applyProtection="1">
      <alignment horizontal="center" vertical="center" wrapText="1"/>
      <protection hidden="1"/>
    </xf>
    <xf numFmtId="165" fontId="1" fillId="0" borderId="92" xfId="1" applyNumberFormat="1" applyFont="1" applyBorder="1" applyAlignment="1" applyProtection="1">
      <alignment horizontal="center" vertical="center" wrapText="1"/>
      <protection hidden="1"/>
    </xf>
    <xf numFmtId="165" fontId="1" fillId="0" borderId="76" xfId="1" applyNumberFormat="1" applyFont="1" applyBorder="1" applyAlignment="1" applyProtection="1">
      <alignment horizontal="center" vertical="center" wrapText="1"/>
      <protection hidden="1"/>
    </xf>
    <xf numFmtId="165" fontId="1" fillId="0" borderId="62" xfId="1" applyNumberFormat="1" applyFont="1" applyBorder="1" applyAlignment="1" applyProtection="1">
      <alignment horizontal="center" vertical="center" wrapText="1"/>
      <protection hidden="1"/>
    </xf>
    <xf numFmtId="165" fontId="1" fillId="0" borderId="96" xfId="1" applyNumberFormat="1" applyFont="1" applyBorder="1" applyAlignment="1" applyProtection="1">
      <alignment horizontal="center" vertical="center" wrapText="1"/>
      <protection hidden="1"/>
    </xf>
    <xf numFmtId="165" fontId="1" fillId="0" borderId="36" xfId="1" applyNumberFormat="1" applyFont="1" applyBorder="1" applyAlignment="1" applyProtection="1">
      <alignment horizontal="center" vertical="center" wrapText="1"/>
      <protection hidden="1"/>
    </xf>
    <xf numFmtId="165" fontId="1" fillId="0" borderId="27" xfId="1" applyNumberFormat="1" applyFont="1" applyBorder="1" applyAlignment="1" applyProtection="1">
      <alignment horizontal="center" vertical="center" wrapText="1"/>
      <protection hidden="1"/>
    </xf>
    <xf numFmtId="165" fontId="1" fillId="0" borderId="25" xfId="1" applyNumberFormat="1" applyFont="1" applyBorder="1" applyAlignment="1" applyProtection="1">
      <alignment horizontal="center" vertical="center" wrapText="1"/>
      <protection hidden="1"/>
    </xf>
    <xf numFmtId="165" fontId="1" fillId="0" borderId="26" xfId="1" applyNumberFormat="1" applyFont="1" applyBorder="1" applyAlignment="1" applyProtection="1">
      <alignment horizontal="center" vertical="center" wrapText="1"/>
      <protection hidden="1"/>
    </xf>
    <xf numFmtId="165" fontId="1" fillId="0" borderId="98" xfId="1" applyNumberFormat="1" applyFont="1" applyBorder="1" applyAlignment="1" applyProtection="1">
      <alignment horizontal="center" vertical="center" wrapText="1"/>
      <protection hidden="1"/>
    </xf>
    <xf numFmtId="165" fontId="1" fillId="0" borderId="28" xfId="1" applyNumberFormat="1" applyFont="1" applyBorder="1" applyAlignment="1" applyProtection="1">
      <alignment horizontal="center" vertical="center" wrapText="1"/>
      <protection hidden="1"/>
    </xf>
    <xf numFmtId="165" fontId="1" fillId="0" borderId="29" xfId="1" applyNumberFormat="1" applyFont="1" applyBorder="1" applyAlignment="1" applyProtection="1">
      <alignment horizontal="center" vertical="center" wrapText="1"/>
      <protection hidden="1"/>
    </xf>
    <xf numFmtId="0" fontId="0" fillId="4" borderId="0" xfId="0" applyFill="1" applyBorder="1" applyAlignment="1" applyProtection="1">
      <alignment horizontal="left"/>
      <protection locked="0"/>
    </xf>
  </cellXfs>
  <cellStyles count="2">
    <cellStyle name="Standaard" xfId="0" builtinId="0"/>
    <cellStyle name="Valuta" xfId="1" builtinId="4"/>
  </cellStyles>
  <dxfs count="2">
    <dxf>
      <font>
        <color rgb="FFFF0000"/>
      </font>
    </dxf>
    <dxf>
      <font>
        <strike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4828F-90C0-43E7-9608-5219F3B1A1FF}">
  <sheetPr>
    <pageSetUpPr fitToPage="1"/>
  </sheetPr>
  <dimension ref="A1:Q47"/>
  <sheetViews>
    <sheetView showGridLines="0" showRowColHeaders="0" tabSelected="1" zoomScale="85" zoomScaleNormal="85" workbookViewId="0">
      <selection activeCell="B5" sqref="B5:G5"/>
    </sheetView>
  </sheetViews>
  <sheetFormatPr defaultColWidth="9.1796875" defaultRowHeight="14.5" x14ac:dyDescent="0.35"/>
  <cols>
    <col min="1" max="1" width="37.26953125" style="1" customWidth="1"/>
    <col min="2" max="2" width="20.1796875" style="1" customWidth="1"/>
    <col min="3" max="3" width="13.7265625" style="1" customWidth="1"/>
    <col min="4" max="4" width="13.7265625" style="5" customWidth="1"/>
    <col min="5" max="6" width="13.7265625" style="7" customWidth="1"/>
    <col min="7" max="7" width="13.7265625" style="1" customWidth="1"/>
    <col min="8" max="9" width="13.7265625" style="7" customWidth="1"/>
    <col min="10" max="10" width="13.7265625" style="1" customWidth="1"/>
    <col min="11" max="12" width="13.7265625" style="7" customWidth="1"/>
    <col min="13" max="15" width="13.7265625" style="1" customWidth="1"/>
    <col min="16" max="16" width="18" style="1" bestFit="1" customWidth="1"/>
    <col min="17" max="16384" width="9.1796875" style="1"/>
  </cols>
  <sheetData>
    <row r="1" spans="1:17" customFormat="1" ht="19" thickBot="1" x14ac:dyDescent="0.5">
      <c r="A1" s="38" t="s">
        <v>32</v>
      </c>
      <c r="G1" s="39"/>
    </row>
    <row r="2" spans="1:17" customFormat="1" ht="18.5" x14ac:dyDescent="0.45">
      <c r="A2" s="38" t="s">
        <v>34</v>
      </c>
      <c r="G2" s="39"/>
      <c r="L2" s="163" t="s">
        <v>48</v>
      </c>
      <c r="M2" s="164"/>
      <c r="N2" s="165">
        <f>P25+P46</f>
        <v>0</v>
      </c>
      <c r="O2" s="166"/>
    </row>
    <row r="3" spans="1:17" customFormat="1" x14ac:dyDescent="0.35">
      <c r="G3" s="39"/>
      <c r="L3" s="159"/>
      <c r="M3" s="160"/>
      <c r="N3" s="167"/>
      <c r="O3" s="168"/>
    </row>
    <row r="4" spans="1:17" customFormat="1" x14ac:dyDescent="0.35">
      <c r="G4" s="39"/>
      <c r="L4" s="159" t="s">
        <v>31</v>
      </c>
      <c r="M4" s="160"/>
      <c r="N4" s="155">
        <f>P26+P47</f>
        <v>1550000</v>
      </c>
      <c r="O4" s="156"/>
    </row>
    <row r="5" spans="1:17" customFormat="1" ht="15" thickBot="1" x14ac:dyDescent="0.4">
      <c r="A5" t="s">
        <v>33</v>
      </c>
      <c r="B5" s="189"/>
      <c r="C5" s="189"/>
      <c r="D5" s="189"/>
      <c r="E5" s="189"/>
      <c r="F5" s="189"/>
      <c r="G5" s="189"/>
      <c r="L5" s="161"/>
      <c r="M5" s="162"/>
      <c r="N5" s="157"/>
      <c r="O5" s="158"/>
    </row>
    <row r="6" spans="1:17" customFormat="1" x14ac:dyDescent="0.35">
      <c r="G6" s="39"/>
    </row>
    <row r="8" spans="1:17" ht="45.75" customHeight="1" x14ac:dyDescent="0.35">
      <c r="A8" s="169" t="s">
        <v>26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</row>
    <row r="9" spans="1:17" ht="15" thickBot="1" x14ac:dyDescent="0.4">
      <c r="A9" s="151" t="s">
        <v>27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</row>
    <row r="10" spans="1:17" s="10" customFormat="1" ht="73" thickBot="1" x14ac:dyDescent="0.4">
      <c r="A10" s="14" t="s">
        <v>23</v>
      </c>
      <c r="B10" s="16" t="s">
        <v>21</v>
      </c>
      <c r="C10" s="32" t="s">
        <v>22</v>
      </c>
      <c r="D10" s="17" t="s">
        <v>13</v>
      </c>
      <c r="E10" s="24" t="s">
        <v>14</v>
      </c>
      <c r="F10" s="40" t="s">
        <v>35</v>
      </c>
      <c r="G10" s="134" t="s">
        <v>15</v>
      </c>
      <c r="H10" s="24" t="s">
        <v>16</v>
      </c>
      <c r="I10" s="40" t="s">
        <v>38</v>
      </c>
      <c r="J10" s="134" t="s">
        <v>17</v>
      </c>
      <c r="K10" s="24" t="s">
        <v>18</v>
      </c>
      <c r="L10" s="40" t="s">
        <v>37</v>
      </c>
      <c r="M10" s="29" t="s">
        <v>19</v>
      </c>
      <c r="N10" s="17" t="s">
        <v>20</v>
      </c>
      <c r="O10" s="41" t="s">
        <v>36</v>
      </c>
      <c r="P10" s="22" t="s">
        <v>29</v>
      </c>
    </row>
    <row r="11" spans="1:17" ht="15" customHeight="1" x14ac:dyDescent="0.35">
      <c r="A11" s="66" t="s">
        <v>8</v>
      </c>
      <c r="B11" s="97" t="s">
        <v>0</v>
      </c>
      <c r="C11" s="54">
        <v>1</v>
      </c>
      <c r="D11" s="132">
        <f>IFERROR($C11*(E11/$E$25)*$D$26,0)</f>
        <v>0</v>
      </c>
      <c r="E11" s="136"/>
      <c r="F11" s="137"/>
      <c r="G11" s="135">
        <f>IFERROR($C11*(H11/$H$25)*$G$26,0)</f>
        <v>0</v>
      </c>
      <c r="H11" s="136"/>
      <c r="I11" s="137"/>
      <c r="J11" s="135">
        <f>IFERROR($C11*(K11/$K$25)*$J$26,0)</f>
        <v>0</v>
      </c>
      <c r="K11" s="136"/>
      <c r="L11" s="137"/>
      <c r="M11" s="174" t="s">
        <v>12</v>
      </c>
      <c r="N11" s="136"/>
      <c r="O11" s="146"/>
      <c r="P11" s="124"/>
    </row>
    <row r="12" spans="1:17" x14ac:dyDescent="0.35">
      <c r="A12" s="12"/>
      <c r="B12" s="98" t="s">
        <v>1</v>
      </c>
      <c r="C12" s="72">
        <v>1</v>
      </c>
      <c r="D12" s="94">
        <f t="shared" ref="D12:D23" si="0">IFERROR($C12*(E12/$E$25)*$D$26,0)</f>
        <v>0</v>
      </c>
      <c r="E12" s="138"/>
      <c r="F12" s="139"/>
      <c r="G12" s="84">
        <f t="shared" ref="G12:G24" si="1">IFERROR($C12*(H12/$H$25)*$G$26,0)</f>
        <v>0</v>
      </c>
      <c r="H12" s="138"/>
      <c r="I12" s="139"/>
      <c r="J12" s="84">
        <f t="shared" ref="J12:J24" si="2">IFERROR($C12*(K12/$K$25)*$J$26,0)</f>
        <v>0</v>
      </c>
      <c r="K12" s="138"/>
      <c r="L12" s="139"/>
      <c r="M12" s="175"/>
      <c r="N12" s="138"/>
      <c r="O12" s="147"/>
      <c r="P12" s="21"/>
    </row>
    <row r="13" spans="1:17" ht="15" customHeight="1" x14ac:dyDescent="0.35">
      <c r="A13" s="11" t="s">
        <v>9</v>
      </c>
      <c r="B13" s="99" t="s">
        <v>2</v>
      </c>
      <c r="C13" s="67">
        <v>0.55000000000000004</v>
      </c>
      <c r="D13" s="86">
        <f t="shared" si="0"/>
        <v>0</v>
      </c>
      <c r="E13" s="140"/>
      <c r="F13" s="141"/>
      <c r="G13" s="89">
        <f t="shared" si="1"/>
        <v>0</v>
      </c>
      <c r="H13" s="140"/>
      <c r="I13" s="141"/>
      <c r="J13" s="89">
        <f t="shared" si="2"/>
        <v>0</v>
      </c>
      <c r="K13" s="140"/>
      <c r="L13" s="141"/>
      <c r="M13" s="175"/>
      <c r="N13" s="183" t="s">
        <v>12</v>
      </c>
      <c r="O13" s="186" t="s">
        <v>12</v>
      </c>
      <c r="P13" s="21"/>
      <c r="Q13" s="6"/>
    </row>
    <row r="14" spans="1:17" x14ac:dyDescent="0.35">
      <c r="A14" s="11" t="s">
        <v>10</v>
      </c>
      <c r="B14" s="100" t="s">
        <v>3</v>
      </c>
      <c r="C14" s="59">
        <v>0.45</v>
      </c>
      <c r="D14" s="91">
        <f t="shared" si="0"/>
        <v>0</v>
      </c>
      <c r="E14" s="142"/>
      <c r="F14" s="143"/>
      <c r="G14" s="92">
        <f t="shared" si="1"/>
        <v>0</v>
      </c>
      <c r="H14" s="142"/>
      <c r="I14" s="143"/>
      <c r="J14" s="92">
        <f t="shared" si="2"/>
        <v>0</v>
      </c>
      <c r="K14" s="142"/>
      <c r="L14" s="143"/>
      <c r="M14" s="175"/>
      <c r="N14" s="184"/>
      <c r="O14" s="187"/>
      <c r="P14" s="21"/>
      <c r="Q14" s="6"/>
    </row>
    <row r="15" spans="1:17" ht="15" customHeight="1" x14ac:dyDescent="0.35">
      <c r="A15" s="11"/>
      <c r="B15" s="100" t="s">
        <v>4</v>
      </c>
      <c r="C15" s="59">
        <v>0.45</v>
      </c>
      <c r="D15" s="91">
        <f t="shared" si="0"/>
        <v>0</v>
      </c>
      <c r="E15" s="142"/>
      <c r="F15" s="143"/>
      <c r="G15" s="92">
        <f t="shared" si="1"/>
        <v>0</v>
      </c>
      <c r="H15" s="142"/>
      <c r="I15" s="143"/>
      <c r="J15" s="92">
        <f t="shared" si="2"/>
        <v>0</v>
      </c>
      <c r="K15" s="142"/>
      <c r="L15" s="143"/>
      <c r="M15" s="175"/>
      <c r="N15" s="184"/>
      <c r="O15" s="187"/>
      <c r="P15" s="21"/>
    </row>
    <row r="16" spans="1:17" x14ac:dyDescent="0.35">
      <c r="A16" s="12"/>
      <c r="B16" s="98" t="s">
        <v>5</v>
      </c>
      <c r="C16" s="72">
        <v>0.4</v>
      </c>
      <c r="D16" s="83">
        <f t="shared" si="0"/>
        <v>0</v>
      </c>
      <c r="E16" s="138"/>
      <c r="F16" s="139"/>
      <c r="G16" s="84">
        <f t="shared" si="1"/>
        <v>0</v>
      </c>
      <c r="H16" s="138"/>
      <c r="I16" s="139"/>
      <c r="J16" s="84">
        <f t="shared" si="2"/>
        <v>0</v>
      </c>
      <c r="K16" s="138"/>
      <c r="L16" s="139"/>
      <c r="M16" s="175"/>
      <c r="N16" s="184"/>
      <c r="O16" s="187"/>
      <c r="P16" s="21"/>
    </row>
    <row r="17" spans="1:16" x14ac:dyDescent="0.35">
      <c r="A17" s="11" t="s">
        <v>9</v>
      </c>
      <c r="B17" s="99" t="s">
        <v>2</v>
      </c>
      <c r="C17" s="67">
        <v>0.35</v>
      </c>
      <c r="D17" s="86">
        <f t="shared" si="0"/>
        <v>0</v>
      </c>
      <c r="E17" s="140"/>
      <c r="F17" s="141"/>
      <c r="G17" s="89">
        <f t="shared" si="1"/>
        <v>0</v>
      </c>
      <c r="H17" s="140"/>
      <c r="I17" s="141"/>
      <c r="J17" s="89">
        <f t="shared" si="2"/>
        <v>0</v>
      </c>
      <c r="K17" s="140"/>
      <c r="L17" s="141"/>
      <c r="M17" s="175"/>
      <c r="N17" s="184"/>
      <c r="O17" s="187"/>
      <c r="P17" s="21"/>
    </row>
    <row r="18" spans="1:16" x14ac:dyDescent="0.35">
      <c r="A18" s="11" t="s">
        <v>11</v>
      </c>
      <c r="B18" s="100" t="s">
        <v>3</v>
      </c>
      <c r="C18" s="59">
        <v>0.25</v>
      </c>
      <c r="D18" s="91">
        <f t="shared" si="0"/>
        <v>0</v>
      </c>
      <c r="E18" s="142"/>
      <c r="F18" s="143"/>
      <c r="G18" s="92">
        <f t="shared" si="1"/>
        <v>0</v>
      </c>
      <c r="H18" s="142"/>
      <c r="I18" s="143"/>
      <c r="J18" s="92">
        <f t="shared" si="2"/>
        <v>0</v>
      </c>
      <c r="K18" s="142"/>
      <c r="L18" s="143"/>
      <c r="M18" s="175"/>
      <c r="N18" s="184"/>
      <c r="O18" s="187"/>
      <c r="P18" s="21"/>
    </row>
    <row r="19" spans="1:16" x14ac:dyDescent="0.35">
      <c r="A19" s="11"/>
      <c r="B19" s="100" t="s">
        <v>4</v>
      </c>
      <c r="C19" s="59">
        <v>0.25</v>
      </c>
      <c r="D19" s="91">
        <f t="shared" si="0"/>
        <v>0</v>
      </c>
      <c r="E19" s="142"/>
      <c r="F19" s="143"/>
      <c r="G19" s="92">
        <f t="shared" si="1"/>
        <v>0</v>
      </c>
      <c r="H19" s="142"/>
      <c r="I19" s="143"/>
      <c r="J19" s="92">
        <f t="shared" si="2"/>
        <v>0</v>
      </c>
      <c r="K19" s="142"/>
      <c r="L19" s="143"/>
      <c r="M19" s="175"/>
      <c r="N19" s="184"/>
      <c r="O19" s="187"/>
      <c r="P19" s="21"/>
    </row>
    <row r="20" spans="1:16" x14ac:dyDescent="0.35">
      <c r="A20" s="12"/>
      <c r="B20" s="98" t="s">
        <v>5</v>
      </c>
      <c r="C20" s="72">
        <v>0.2</v>
      </c>
      <c r="D20" s="83">
        <f t="shared" si="0"/>
        <v>0</v>
      </c>
      <c r="E20" s="138"/>
      <c r="F20" s="139"/>
      <c r="G20" s="84">
        <f t="shared" si="1"/>
        <v>0</v>
      </c>
      <c r="H20" s="138"/>
      <c r="I20" s="139"/>
      <c r="J20" s="84">
        <f t="shared" si="2"/>
        <v>0</v>
      </c>
      <c r="K20" s="138"/>
      <c r="L20" s="139"/>
      <c r="M20" s="175"/>
      <c r="N20" s="184"/>
      <c r="O20" s="187"/>
      <c r="P20" s="21"/>
    </row>
    <row r="21" spans="1:16" x14ac:dyDescent="0.35">
      <c r="A21" s="11" t="s">
        <v>6</v>
      </c>
      <c r="B21" s="99" t="s">
        <v>2</v>
      </c>
      <c r="C21" s="67">
        <v>0.2</v>
      </c>
      <c r="D21" s="86">
        <f t="shared" si="0"/>
        <v>0</v>
      </c>
      <c r="E21" s="140"/>
      <c r="F21" s="141"/>
      <c r="G21" s="89">
        <f t="shared" si="1"/>
        <v>0</v>
      </c>
      <c r="H21" s="140"/>
      <c r="I21" s="141"/>
      <c r="J21" s="89">
        <f t="shared" si="2"/>
        <v>0</v>
      </c>
      <c r="K21" s="140"/>
      <c r="L21" s="141"/>
      <c r="M21" s="175"/>
      <c r="N21" s="184"/>
      <c r="O21" s="187"/>
      <c r="P21" s="21"/>
    </row>
    <row r="22" spans="1:16" x14ac:dyDescent="0.35">
      <c r="A22" s="11"/>
      <c r="B22" s="100" t="s">
        <v>3</v>
      </c>
      <c r="C22" s="59">
        <v>0.05</v>
      </c>
      <c r="D22" s="91">
        <f t="shared" si="0"/>
        <v>0</v>
      </c>
      <c r="E22" s="142"/>
      <c r="F22" s="143"/>
      <c r="G22" s="92">
        <f t="shared" si="1"/>
        <v>0</v>
      </c>
      <c r="H22" s="142"/>
      <c r="I22" s="143"/>
      <c r="J22" s="92">
        <f t="shared" si="2"/>
        <v>0</v>
      </c>
      <c r="K22" s="142"/>
      <c r="L22" s="143"/>
      <c r="M22" s="175"/>
      <c r="N22" s="184"/>
      <c r="O22" s="187"/>
      <c r="P22" s="21"/>
    </row>
    <row r="23" spans="1:16" x14ac:dyDescent="0.35">
      <c r="A23" s="11"/>
      <c r="B23" s="100" t="s">
        <v>4</v>
      </c>
      <c r="C23" s="59">
        <v>0.05</v>
      </c>
      <c r="D23" s="91">
        <f t="shared" si="0"/>
        <v>0</v>
      </c>
      <c r="E23" s="142"/>
      <c r="F23" s="143"/>
      <c r="G23" s="92">
        <f t="shared" si="1"/>
        <v>0</v>
      </c>
      <c r="H23" s="142"/>
      <c r="I23" s="143"/>
      <c r="J23" s="92">
        <f t="shared" si="2"/>
        <v>0</v>
      </c>
      <c r="K23" s="142"/>
      <c r="L23" s="143"/>
      <c r="M23" s="175"/>
      <c r="N23" s="184"/>
      <c r="O23" s="187"/>
      <c r="P23" s="21"/>
    </row>
    <row r="24" spans="1:16" ht="15" thickBot="1" x14ac:dyDescent="0.4">
      <c r="A24" s="112"/>
      <c r="B24" s="113" t="s">
        <v>5</v>
      </c>
      <c r="C24" s="64">
        <v>0</v>
      </c>
      <c r="D24" s="133">
        <f>IFERROR($C24*(E24/$E$25)*$D$26,0)</f>
        <v>0</v>
      </c>
      <c r="E24" s="144"/>
      <c r="F24" s="145"/>
      <c r="G24" s="96">
        <f t="shared" si="1"/>
        <v>0</v>
      </c>
      <c r="H24" s="144"/>
      <c r="I24" s="145"/>
      <c r="J24" s="96">
        <f t="shared" si="2"/>
        <v>0</v>
      </c>
      <c r="K24" s="144"/>
      <c r="L24" s="145"/>
      <c r="M24" s="182"/>
      <c r="N24" s="185"/>
      <c r="O24" s="188"/>
      <c r="P24" s="125"/>
    </row>
    <row r="25" spans="1:16" ht="21" x14ac:dyDescent="0.5">
      <c r="A25" s="8"/>
      <c r="B25" s="117"/>
      <c r="C25" s="118" t="s">
        <v>30</v>
      </c>
      <c r="D25" s="107">
        <f>SUM(D11:D24)</f>
        <v>0</v>
      </c>
      <c r="E25" s="25">
        <f t="shared" ref="E25:K25" si="3">SUM(E11:E24)</f>
        <v>0</v>
      </c>
      <c r="F25" s="120">
        <f>SUM(F11:F24)/E26*F26</f>
        <v>0</v>
      </c>
      <c r="G25" s="109">
        <f t="shared" si="3"/>
        <v>0</v>
      </c>
      <c r="H25" s="25">
        <f t="shared" si="3"/>
        <v>0</v>
      </c>
      <c r="I25" s="120">
        <f>SUM(I11:I24)/H26*I26</f>
        <v>0</v>
      </c>
      <c r="J25" s="109">
        <f t="shared" si="3"/>
        <v>0</v>
      </c>
      <c r="K25" s="25">
        <f t="shared" si="3"/>
        <v>0</v>
      </c>
      <c r="L25" s="120">
        <f>SUM(L11:L24)/K26*L26</f>
        <v>0</v>
      </c>
      <c r="M25" s="110"/>
      <c r="N25" s="25">
        <f t="shared" ref="N25" si="4">SUM(N11:N24)</f>
        <v>0</v>
      </c>
      <c r="O25" s="122">
        <f>SUM(O11:O24)/N26*O26</f>
        <v>0</v>
      </c>
      <c r="P25" s="126">
        <f>SUM(D25,F25,G25,I25,J25,L25,O25)</f>
        <v>0</v>
      </c>
    </row>
    <row r="26" spans="1:16" s="2" customFormat="1" ht="21.5" thickBot="1" x14ac:dyDescent="0.55000000000000004">
      <c r="A26" s="18"/>
      <c r="B26" s="13"/>
      <c r="C26" s="33" t="s">
        <v>7</v>
      </c>
      <c r="D26" s="28">
        <v>400000</v>
      </c>
      <c r="E26" s="26">
        <v>9</v>
      </c>
      <c r="F26" s="30">
        <v>10000</v>
      </c>
      <c r="G26" s="28">
        <v>400000</v>
      </c>
      <c r="H26" s="26">
        <v>9</v>
      </c>
      <c r="I26" s="30">
        <v>10000</v>
      </c>
      <c r="J26" s="28">
        <v>400000</v>
      </c>
      <c r="K26" s="26">
        <v>9</v>
      </c>
      <c r="L26" s="30">
        <v>10000</v>
      </c>
      <c r="M26" s="31"/>
      <c r="N26" s="26">
        <v>9</v>
      </c>
      <c r="O26" s="27">
        <v>10000</v>
      </c>
      <c r="P26" s="127">
        <f>SUM(D26+F26+G26+I26+J26+L26+O26)</f>
        <v>1240000</v>
      </c>
    </row>
    <row r="27" spans="1:16" x14ac:dyDescent="0.35">
      <c r="D27" s="6"/>
      <c r="G27" s="6"/>
      <c r="J27" s="6"/>
    </row>
    <row r="28" spans="1:16" x14ac:dyDescent="0.35">
      <c r="C28" s="3"/>
      <c r="D28" s="6"/>
      <c r="G28" s="6"/>
    </row>
    <row r="29" spans="1:16" ht="45.75" customHeight="1" x14ac:dyDescent="0.35">
      <c r="A29" s="48" t="s">
        <v>25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</row>
    <row r="30" spans="1:16" ht="15" thickBot="1" x14ac:dyDescent="0.4">
      <c r="A30" s="123" t="s">
        <v>28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73" thickBot="1" x14ac:dyDescent="0.4">
      <c r="A31" s="14" t="s">
        <v>23</v>
      </c>
      <c r="B31" s="16" t="s">
        <v>21</v>
      </c>
      <c r="C31" s="15" t="s">
        <v>24</v>
      </c>
      <c r="D31" s="34" t="s">
        <v>13</v>
      </c>
      <c r="E31" s="24" t="s">
        <v>14</v>
      </c>
      <c r="F31" s="40" t="s">
        <v>35</v>
      </c>
      <c r="G31" s="49" t="s">
        <v>15</v>
      </c>
      <c r="H31" s="24" t="s">
        <v>16</v>
      </c>
      <c r="I31" s="50" t="s">
        <v>38</v>
      </c>
      <c r="J31" s="49" t="s">
        <v>17</v>
      </c>
      <c r="K31" s="24" t="s">
        <v>18</v>
      </c>
      <c r="L31" s="50" t="s">
        <v>37</v>
      </c>
      <c r="M31" s="16" t="s">
        <v>19</v>
      </c>
      <c r="N31" s="17" t="s">
        <v>20</v>
      </c>
      <c r="O31" s="41" t="s">
        <v>36</v>
      </c>
      <c r="P31" s="22" t="s">
        <v>29</v>
      </c>
    </row>
    <row r="32" spans="1:16" ht="15" customHeight="1" x14ac:dyDescent="0.35">
      <c r="A32" s="103" t="s">
        <v>8</v>
      </c>
      <c r="B32" s="97" t="s">
        <v>0</v>
      </c>
      <c r="C32" s="79">
        <v>1</v>
      </c>
      <c r="D32" s="80">
        <f>IFERROR($C32*(E32/$E$46)*$D$47,0)</f>
        <v>0</v>
      </c>
      <c r="E32" s="140"/>
      <c r="F32" s="137"/>
      <c r="G32" s="81">
        <f>IFERROR($C32*(H32/H$46)*$G$47,0)</f>
        <v>0</v>
      </c>
      <c r="H32" s="140"/>
      <c r="I32" s="137"/>
      <c r="J32" s="81">
        <f>IFERROR($C32*(K32/K$46)*$J$47,0)</f>
        <v>0</v>
      </c>
      <c r="K32" s="140"/>
      <c r="L32" s="137"/>
      <c r="M32" s="174" t="s">
        <v>12</v>
      </c>
      <c r="N32" s="136"/>
      <c r="O32" s="146"/>
      <c r="P32" s="21"/>
    </row>
    <row r="33" spans="1:16" x14ac:dyDescent="0.35">
      <c r="A33" s="105"/>
      <c r="B33" s="98" t="s">
        <v>1</v>
      </c>
      <c r="C33" s="82">
        <v>1</v>
      </c>
      <c r="D33" s="35">
        <f t="shared" ref="D33:D45" si="5">IFERROR($C33*(E33/$E$46)*$D$47,0)</f>
        <v>0</v>
      </c>
      <c r="E33" s="138"/>
      <c r="F33" s="139"/>
      <c r="G33" s="52">
        <f t="shared" ref="G33:G45" si="6">IFERROR($C33*(H33/H$46)*$G$47,0)</f>
        <v>0</v>
      </c>
      <c r="H33" s="138"/>
      <c r="I33" s="139"/>
      <c r="J33" s="52">
        <f t="shared" ref="J33:J45" si="7">IFERROR($C33*(K33/K$46)*$J$47,0)</f>
        <v>0</v>
      </c>
      <c r="K33" s="138"/>
      <c r="L33" s="139"/>
      <c r="M33" s="175"/>
      <c r="N33" s="138"/>
      <c r="O33" s="147"/>
      <c r="P33" s="21"/>
    </row>
    <row r="34" spans="1:16" ht="15.75" customHeight="1" x14ac:dyDescent="0.35">
      <c r="A34" s="106" t="s">
        <v>9</v>
      </c>
      <c r="B34" s="101" t="s">
        <v>2</v>
      </c>
      <c r="C34" s="85">
        <v>0.55000000000000004</v>
      </c>
      <c r="D34" s="80">
        <f t="shared" si="5"/>
        <v>0</v>
      </c>
      <c r="E34" s="148"/>
      <c r="F34" s="149"/>
      <c r="G34" s="81">
        <f t="shared" si="6"/>
        <v>0</v>
      </c>
      <c r="H34" s="148"/>
      <c r="I34" s="149"/>
      <c r="J34" s="81">
        <f t="shared" si="7"/>
        <v>0</v>
      </c>
      <c r="K34" s="148"/>
      <c r="L34" s="149"/>
      <c r="M34" s="175"/>
      <c r="N34" s="183" t="s">
        <v>12</v>
      </c>
      <c r="O34" s="186" t="s">
        <v>12</v>
      </c>
      <c r="P34" s="21"/>
    </row>
    <row r="35" spans="1:16" x14ac:dyDescent="0.35">
      <c r="A35" s="103" t="s">
        <v>10</v>
      </c>
      <c r="B35" s="100" t="s">
        <v>3</v>
      </c>
      <c r="C35" s="90">
        <v>0.45</v>
      </c>
      <c r="D35" s="80">
        <f t="shared" si="5"/>
        <v>0</v>
      </c>
      <c r="E35" s="142"/>
      <c r="F35" s="143"/>
      <c r="G35" s="81">
        <f t="shared" si="6"/>
        <v>0</v>
      </c>
      <c r="H35" s="142"/>
      <c r="I35" s="143"/>
      <c r="J35" s="81">
        <f t="shared" si="7"/>
        <v>0</v>
      </c>
      <c r="K35" s="142"/>
      <c r="L35" s="143"/>
      <c r="M35" s="175"/>
      <c r="N35" s="184"/>
      <c r="O35" s="187"/>
      <c r="P35" s="21"/>
    </row>
    <row r="36" spans="1:16" x14ac:dyDescent="0.35">
      <c r="A36" s="103"/>
      <c r="B36" s="100" t="s">
        <v>4</v>
      </c>
      <c r="C36" s="90">
        <v>0.45</v>
      </c>
      <c r="D36" s="80">
        <f t="shared" si="5"/>
        <v>0</v>
      </c>
      <c r="E36" s="142"/>
      <c r="F36" s="143"/>
      <c r="G36" s="81">
        <f t="shared" si="6"/>
        <v>0</v>
      </c>
      <c r="H36" s="142"/>
      <c r="I36" s="143"/>
      <c r="J36" s="81">
        <f t="shared" si="7"/>
        <v>0</v>
      </c>
      <c r="K36" s="142"/>
      <c r="L36" s="143"/>
      <c r="M36" s="175"/>
      <c r="N36" s="184"/>
      <c r="O36" s="187"/>
      <c r="P36" s="21"/>
    </row>
    <row r="37" spans="1:16" ht="15.75" customHeight="1" x14ac:dyDescent="0.35">
      <c r="A37" s="105"/>
      <c r="B37" s="98" t="s">
        <v>5</v>
      </c>
      <c r="C37" s="82">
        <v>0.4</v>
      </c>
      <c r="D37" s="35">
        <f t="shared" si="5"/>
        <v>0</v>
      </c>
      <c r="E37" s="138"/>
      <c r="F37" s="139"/>
      <c r="G37" s="52">
        <f t="shared" si="6"/>
        <v>0</v>
      </c>
      <c r="H37" s="138"/>
      <c r="I37" s="139"/>
      <c r="J37" s="52">
        <f t="shared" si="7"/>
        <v>0</v>
      </c>
      <c r="K37" s="138"/>
      <c r="L37" s="139"/>
      <c r="M37" s="175"/>
      <c r="N37" s="184"/>
      <c r="O37" s="187"/>
      <c r="P37" s="21"/>
    </row>
    <row r="38" spans="1:16" ht="15.75" customHeight="1" x14ac:dyDescent="0.35">
      <c r="A38" s="106" t="s">
        <v>9</v>
      </c>
      <c r="B38" s="101" t="s">
        <v>2</v>
      </c>
      <c r="C38" s="85">
        <v>0.35</v>
      </c>
      <c r="D38" s="80">
        <f t="shared" si="5"/>
        <v>0</v>
      </c>
      <c r="E38" s="148"/>
      <c r="F38" s="149"/>
      <c r="G38" s="81">
        <f t="shared" si="6"/>
        <v>0</v>
      </c>
      <c r="H38" s="148"/>
      <c r="I38" s="149"/>
      <c r="J38" s="81">
        <f t="shared" si="7"/>
        <v>0</v>
      </c>
      <c r="K38" s="148"/>
      <c r="L38" s="149"/>
      <c r="M38" s="175"/>
      <c r="N38" s="184"/>
      <c r="O38" s="187"/>
      <c r="P38" s="21"/>
    </row>
    <row r="39" spans="1:16" x14ac:dyDescent="0.35">
      <c r="A39" s="103" t="s">
        <v>11</v>
      </c>
      <c r="B39" s="100" t="s">
        <v>3</v>
      </c>
      <c r="C39" s="90">
        <v>0.25</v>
      </c>
      <c r="D39" s="80">
        <f t="shared" si="5"/>
        <v>0</v>
      </c>
      <c r="E39" s="142"/>
      <c r="F39" s="143"/>
      <c r="G39" s="81">
        <f t="shared" si="6"/>
        <v>0</v>
      </c>
      <c r="H39" s="142"/>
      <c r="I39" s="143"/>
      <c r="J39" s="81">
        <f t="shared" si="7"/>
        <v>0</v>
      </c>
      <c r="K39" s="142"/>
      <c r="L39" s="143"/>
      <c r="M39" s="175"/>
      <c r="N39" s="184"/>
      <c r="O39" s="187"/>
      <c r="P39" s="21"/>
    </row>
    <row r="40" spans="1:16" x14ac:dyDescent="0.35">
      <c r="A40" s="103"/>
      <c r="B40" s="100" t="s">
        <v>4</v>
      </c>
      <c r="C40" s="90">
        <v>0.25</v>
      </c>
      <c r="D40" s="80">
        <f t="shared" si="5"/>
        <v>0</v>
      </c>
      <c r="E40" s="142"/>
      <c r="F40" s="143"/>
      <c r="G40" s="81">
        <f t="shared" si="6"/>
        <v>0</v>
      </c>
      <c r="H40" s="142"/>
      <c r="I40" s="143"/>
      <c r="J40" s="81">
        <f t="shared" si="7"/>
        <v>0</v>
      </c>
      <c r="K40" s="142"/>
      <c r="L40" s="143"/>
      <c r="M40" s="175"/>
      <c r="N40" s="184"/>
      <c r="O40" s="187"/>
      <c r="P40" s="21"/>
    </row>
    <row r="41" spans="1:16" x14ac:dyDescent="0.35">
      <c r="A41" s="105"/>
      <c r="B41" s="98" t="s">
        <v>5</v>
      </c>
      <c r="C41" s="82">
        <v>0.2</v>
      </c>
      <c r="D41" s="35">
        <f t="shared" si="5"/>
        <v>0</v>
      </c>
      <c r="E41" s="138"/>
      <c r="F41" s="139"/>
      <c r="G41" s="52">
        <f t="shared" si="6"/>
        <v>0</v>
      </c>
      <c r="H41" s="138"/>
      <c r="I41" s="139"/>
      <c r="J41" s="52">
        <f t="shared" si="7"/>
        <v>0</v>
      </c>
      <c r="K41" s="138"/>
      <c r="L41" s="139"/>
      <c r="M41" s="175"/>
      <c r="N41" s="184"/>
      <c r="O41" s="187"/>
      <c r="P41" s="21"/>
    </row>
    <row r="42" spans="1:16" x14ac:dyDescent="0.35">
      <c r="A42" s="106" t="s">
        <v>6</v>
      </c>
      <c r="B42" s="101" t="s">
        <v>2</v>
      </c>
      <c r="C42" s="85">
        <v>0.2</v>
      </c>
      <c r="D42" s="80">
        <f t="shared" si="5"/>
        <v>0</v>
      </c>
      <c r="E42" s="140"/>
      <c r="F42" s="149"/>
      <c r="G42" s="81">
        <f t="shared" si="6"/>
        <v>0</v>
      </c>
      <c r="H42" s="140"/>
      <c r="I42" s="149"/>
      <c r="J42" s="81">
        <f t="shared" si="7"/>
        <v>0</v>
      </c>
      <c r="K42" s="140"/>
      <c r="L42" s="149"/>
      <c r="M42" s="175"/>
      <c r="N42" s="184"/>
      <c r="O42" s="187"/>
      <c r="P42" s="21"/>
    </row>
    <row r="43" spans="1:16" x14ac:dyDescent="0.35">
      <c r="A43" s="103"/>
      <c r="B43" s="100" t="s">
        <v>3</v>
      </c>
      <c r="C43" s="90">
        <v>0.05</v>
      </c>
      <c r="D43" s="80">
        <f t="shared" si="5"/>
        <v>0</v>
      </c>
      <c r="E43" s="142"/>
      <c r="F43" s="143"/>
      <c r="G43" s="81">
        <f t="shared" si="6"/>
        <v>0</v>
      </c>
      <c r="H43" s="142"/>
      <c r="I43" s="143"/>
      <c r="J43" s="81">
        <f t="shared" si="7"/>
        <v>0</v>
      </c>
      <c r="K43" s="142"/>
      <c r="L43" s="143"/>
      <c r="M43" s="175"/>
      <c r="N43" s="184"/>
      <c r="O43" s="187"/>
      <c r="P43" s="21"/>
    </row>
    <row r="44" spans="1:16" x14ac:dyDescent="0.35">
      <c r="A44" s="103"/>
      <c r="B44" s="100" t="s">
        <v>4</v>
      </c>
      <c r="C44" s="90">
        <v>0.05</v>
      </c>
      <c r="D44" s="80">
        <f t="shared" si="5"/>
        <v>0</v>
      </c>
      <c r="E44" s="142"/>
      <c r="F44" s="143"/>
      <c r="G44" s="81">
        <f t="shared" si="6"/>
        <v>0</v>
      </c>
      <c r="H44" s="142"/>
      <c r="I44" s="143"/>
      <c r="J44" s="81">
        <f t="shared" si="7"/>
        <v>0</v>
      </c>
      <c r="K44" s="142"/>
      <c r="L44" s="143"/>
      <c r="M44" s="175"/>
      <c r="N44" s="184"/>
      <c r="O44" s="187"/>
      <c r="P44" s="21"/>
    </row>
    <row r="45" spans="1:16" ht="15" thickBot="1" x14ac:dyDescent="0.4">
      <c r="A45" s="104"/>
      <c r="B45" s="102" t="s">
        <v>5</v>
      </c>
      <c r="C45" s="93">
        <v>0</v>
      </c>
      <c r="D45" s="80">
        <f t="shared" si="5"/>
        <v>0</v>
      </c>
      <c r="E45" s="144"/>
      <c r="F45" s="150"/>
      <c r="G45" s="81">
        <f t="shared" si="6"/>
        <v>0</v>
      </c>
      <c r="H45" s="144"/>
      <c r="I45" s="150"/>
      <c r="J45" s="81">
        <f t="shared" si="7"/>
        <v>0</v>
      </c>
      <c r="K45" s="144"/>
      <c r="L45" s="150"/>
      <c r="M45" s="182"/>
      <c r="N45" s="185"/>
      <c r="O45" s="188"/>
      <c r="P45" s="21"/>
    </row>
    <row r="46" spans="1:16" ht="21" x14ac:dyDescent="0.5">
      <c r="A46" s="8"/>
      <c r="C46" s="20" t="s">
        <v>30</v>
      </c>
      <c r="D46" s="129">
        <f>SUM(D32:D45)</f>
        <v>0</v>
      </c>
      <c r="E46" s="25">
        <f t="shared" ref="E46" si="8">SUM(E32:E45)</f>
        <v>0</v>
      </c>
      <c r="F46" s="108">
        <f>SUM(F32:F45)/E47*F47</f>
        <v>0</v>
      </c>
      <c r="G46" s="121">
        <f>SUM(G32:G45)</f>
        <v>0</v>
      </c>
      <c r="H46" s="25">
        <f>SUM(H32:H45)</f>
        <v>0</v>
      </c>
      <c r="I46" s="108">
        <f>SUM(I32:I45)/H47*I47</f>
        <v>0</v>
      </c>
      <c r="J46" s="121">
        <f>SUM(J32:J45)</f>
        <v>0</v>
      </c>
      <c r="K46" s="25">
        <f>SUM(K32:K45)</f>
        <v>0</v>
      </c>
      <c r="L46" s="108">
        <f>SUM(L32:L45)/K47*L47</f>
        <v>0</v>
      </c>
      <c r="M46" s="110"/>
      <c r="N46" s="25">
        <f>SUM(N32:N45)</f>
        <v>0</v>
      </c>
      <c r="O46" s="111">
        <f>SUM(O32:O45)/N47*O47</f>
        <v>0</v>
      </c>
      <c r="P46" s="126">
        <f>D46+G46+J46+F46+I46+L46+O46</f>
        <v>0</v>
      </c>
    </row>
    <row r="47" spans="1:16" ht="21.5" thickBot="1" x14ac:dyDescent="0.55000000000000004">
      <c r="A47" s="9"/>
      <c r="B47" s="23"/>
      <c r="C47" s="19" t="s">
        <v>7</v>
      </c>
      <c r="D47" s="36">
        <v>90000</v>
      </c>
      <c r="E47" s="37">
        <v>5</v>
      </c>
      <c r="F47" s="30">
        <v>10000</v>
      </c>
      <c r="G47" s="36">
        <v>90000</v>
      </c>
      <c r="H47" s="37">
        <v>5</v>
      </c>
      <c r="I47" s="30">
        <v>10000</v>
      </c>
      <c r="J47" s="36">
        <v>90000</v>
      </c>
      <c r="K47" s="37">
        <v>5</v>
      </c>
      <c r="L47" s="30">
        <v>10000</v>
      </c>
      <c r="M47" s="31"/>
      <c r="N47" s="37">
        <v>5</v>
      </c>
      <c r="O47" s="27">
        <v>10000</v>
      </c>
      <c r="P47" s="127">
        <f>D47+G47+J47+F47+I47+L47+O47</f>
        <v>310000</v>
      </c>
    </row>
  </sheetData>
  <sheetProtection sheet="1" objects="1" scenarios="1"/>
  <mergeCells count="13">
    <mergeCell ref="L2:M3"/>
    <mergeCell ref="N2:O3"/>
    <mergeCell ref="L4:M5"/>
    <mergeCell ref="N4:O5"/>
    <mergeCell ref="A8:P8"/>
    <mergeCell ref="B5:G5"/>
    <mergeCell ref="A9:P9"/>
    <mergeCell ref="M11:M24"/>
    <mergeCell ref="N13:N24"/>
    <mergeCell ref="O13:O24"/>
    <mergeCell ref="M32:M45"/>
    <mergeCell ref="N34:N45"/>
    <mergeCell ref="O34:O45"/>
  </mergeCells>
  <conditionalFormatting sqref="E11:E24 H11:H24 K11:K24 N11:N12">
    <cfRule type="cellIs" dxfId="1" priority="2" operator="greaterThan">
      <formula>9</formula>
    </cfRule>
  </conditionalFormatting>
  <conditionalFormatting sqref="E32:E45 H32:H45 K32:K45 N32:N33">
    <cfRule type="cellIs" dxfId="0" priority="1" operator="greaterThan">
      <formula>5</formula>
    </cfRule>
  </conditionalFormatting>
  <pageMargins left="0.70866141732283472" right="0.70866141732283472" top="0.74803149606299213" bottom="0.74803149606299213" header="0.31496062992125984" footer="0.31496062992125984"/>
  <pageSetup paperSize="8" scale="76" orientation="landscape" r:id="rId1"/>
  <headerFooter>
    <oddFooter>&amp;C&amp;A</oddFooter>
  </headerFooter>
  <ignoredErrors>
    <ignoredError sqref="F25 I25 F46 I4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52290-AE57-4AC5-A006-210EE2EC1ACA}">
  <sheetPr>
    <pageSetUpPr fitToPage="1"/>
  </sheetPr>
  <dimension ref="A1:P59"/>
  <sheetViews>
    <sheetView showGridLines="0" topLeftCell="A13" zoomScaleNormal="100" workbookViewId="0">
      <selection activeCell="A34" sqref="A34"/>
    </sheetView>
  </sheetViews>
  <sheetFormatPr defaultColWidth="9.1796875" defaultRowHeight="14.5" x14ac:dyDescent="0.35"/>
  <cols>
    <col min="1" max="1" width="37.26953125" style="1" customWidth="1"/>
    <col min="2" max="2" width="20.1796875" style="1" customWidth="1"/>
    <col min="3" max="3" width="13.7265625" style="1" customWidth="1"/>
    <col min="4" max="4" width="13.7265625" style="5" customWidth="1"/>
    <col min="5" max="6" width="13.7265625" style="7" customWidth="1"/>
    <col min="7" max="7" width="13.7265625" style="1" customWidth="1"/>
    <col min="8" max="9" width="13.7265625" style="7" customWidth="1"/>
    <col min="10" max="10" width="13.7265625" style="1" customWidth="1"/>
    <col min="11" max="12" width="13.7265625" style="7" customWidth="1"/>
    <col min="13" max="15" width="13.7265625" style="1" customWidth="1"/>
    <col min="16" max="16" width="19" style="1" customWidth="1"/>
    <col min="17" max="16384" width="9.1796875" style="1"/>
  </cols>
  <sheetData>
    <row r="1" spans="1:15" s="38" customFormat="1" ht="18.5" x14ac:dyDescent="0.45">
      <c r="A1" s="38" t="s">
        <v>32</v>
      </c>
    </row>
    <row r="2" spans="1:15" ht="18.5" x14ac:dyDescent="0.45">
      <c r="A2" s="42" t="s">
        <v>39</v>
      </c>
    </row>
    <row r="3" spans="1:15" ht="15" customHeight="1" x14ac:dyDescent="0.35">
      <c r="A3" s="45" t="s">
        <v>42</v>
      </c>
      <c r="B3" s="44"/>
      <c r="C3" s="44"/>
      <c r="D3" s="44"/>
      <c r="E3" s="44"/>
      <c r="F3" s="44"/>
      <c r="G3" s="44"/>
      <c r="H3" s="44"/>
      <c r="I3" s="44"/>
    </row>
    <row r="4" spans="1:15" x14ac:dyDescent="0.35">
      <c r="A4" s="45" t="s">
        <v>41</v>
      </c>
    </row>
    <row r="5" spans="1:15" x14ac:dyDescent="0.35">
      <c r="A5" s="45" t="s">
        <v>40</v>
      </c>
      <c r="B5" s="44"/>
      <c r="C5" s="44"/>
      <c r="D5" s="44"/>
      <c r="E5" s="44"/>
      <c r="F5" s="44"/>
      <c r="G5" s="44"/>
      <c r="H5" s="44"/>
      <c r="I5" s="44"/>
    </row>
    <row r="6" spans="1:15" x14ac:dyDescent="0.35">
      <c r="A6" s="45" t="s">
        <v>44</v>
      </c>
      <c r="B6" s="44"/>
      <c r="C6" s="53"/>
      <c r="D6" s="44"/>
      <c r="E6" s="44"/>
      <c r="F6" s="44"/>
      <c r="G6" s="44"/>
      <c r="H6" s="44"/>
      <c r="I6" s="44"/>
    </row>
    <row r="7" spans="1:15" x14ac:dyDescent="0.35">
      <c r="B7" s="44"/>
      <c r="C7" s="44"/>
      <c r="D7" s="44"/>
      <c r="E7" s="44"/>
      <c r="F7" s="44"/>
      <c r="G7" s="44"/>
      <c r="H7" s="44"/>
      <c r="I7" s="44"/>
    </row>
    <row r="8" spans="1:15" x14ac:dyDescent="0.35">
      <c r="A8" s="47" t="s">
        <v>43</v>
      </c>
      <c r="B8" s="44"/>
      <c r="C8" s="44"/>
      <c r="D8" s="44"/>
      <c r="E8" s="44"/>
      <c r="F8" s="44"/>
      <c r="G8" s="44"/>
      <c r="H8" s="44"/>
      <c r="I8" s="44"/>
    </row>
    <row r="9" spans="1:15" x14ac:dyDescent="0.35">
      <c r="A9" s="43" t="s">
        <v>49</v>
      </c>
      <c r="B9" s="44"/>
      <c r="C9" s="44"/>
      <c r="D9" s="44"/>
      <c r="E9" s="44"/>
      <c r="F9" s="44"/>
      <c r="G9" s="44"/>
      <c r="H9" s="44"/>
      <c r="I9" s="44"/>
    </row>
    <row r="10" spans="1:15" ht="15" customHeight="1" thickBot="1" x14ac:dyDescent="0.4">
      <c r="A10" s="43" t="s">
        <v>52</v>
      </c>
      <c r="B10" s="44"/>
      <c r="C10" s="44"/>
      <c r="D10" s="44"/>
      <c r="E10" s="44"/>
      <c r="F10" s="44"/>
      <c r="G10" s="44"/>
      <c r="H10" s="44"/>
      <c r="I10" s="44"/>
    </row>
    <row r="11" spans="1:15" x14ac:dyDescent="0.35">
      <c r="A11" s="43" t="s">
        <v>46</v>
      </c>
      <c r="B11" s="44"/>
      <c r="C11" s="44"/>
      <c r="D11" s="44"/>
      <c r="E11" s="44"/>
      <c r="F11" s="44"/>
      <c r="G11" s="44"/>
      <c r="H11" s="44"/>
      <c r="I11" s="44"/>
      <c r="L11" s="163" t="s">
        <v>48</v>
      </c>
      <c r="M11" s="164"/>
      <c r="N11" s="165">
        <f>P35+P56</f>
        <v>739777.77777777775</v>
      </c>
      <c r="O11" s="166"/>
    </row>
    <row r="12" spans="1:15" x14ac:dyDescent="0.35">
      <c r="A12" s="43" t="s">
        <v>47</v>
      </c>
      <c r="B12" s="44"/>
      <c r="C12" s="44"/>
      <c r="D12" s="44"/>
      <c r="E12" s="44"/>
      <c r="F12" s="44"/>
      <c r="G12" s="44"/>
      <c r="H12" s="44"/>
      <c r="I12" s="44"/>
      <c r="L12" s="159"/>
      <c r="M12" s="160"/>
      <c r="N12" s="167"/>
      <c r="O12" s="168"/>
    </row>
    <row r="13" spans="1:15" x14ac:dyDescent="0.35">
      <c r="A13" s="46" t="s">
        <v>45</v>
      </c>
      <c r="L13" s="159" t="s">
        <v>31</v>
      </c>
      <c r="M13" s="160"/>
      <c r="N13" s="155">
        <f>P36+P57</f>
        <v>1550000</v>
      </c>
      <c r="O13" s="156"/>
    </row>
    <row r="14" spans="1:15" ht="15" thickBot="1" x14ac:dyDescent="0.4">
      <c r="A14" s="46" t="s">
        <v>50</v>
      </c>
      <c r="L14" s="161"/>
      <c r="M14" s="162"/>
      <c r="N14" s="157"/>
      <c r="O14" s="158"/>
    </row>
    <row r="15" spans="1:15" ht="18.5" x14ac:dyDescent="0.45">
      <c r="A15" s="46" t="s">
        <v>51</v>
      </c>
      <c r="L15" s="10"/>
      <c r="M15" s="10"/>
      <c r="O15" s="128"/>
    </row>
    <row r="16" spans="1:15" x14ac:dyDescent="0.35">
      <c r="A16" s="130" t="s">
        <v>53</v>
      </c>
    </row>
    <row r="18" spans="1:16" ht="45.75" customHeight="1" x14ac:dyDescent="0.35">
      <c r="A18" s="169" t="s">
        <v>26</v>
      </c>
      <c r="B18" s="169"/>
      <c r="C18" s="169"/>
      <c r="D18" s="169"/>
      <c r="E18" s="169"/>
      <c r="F18" s="169"/>
      <c r="G18" s="169"/>
      <c r="H18" s="169"/>
      <c r="I18" s="169"/>
      <c r="J18" s="169"/>
      <c r="K18" s="169"/>
      <c r="L18" s="169"/>
      <c r="M18" s="169"/>
      <c r="N18" s="169"/>
      <c r="O18" s="169"/>
      <c r="P18" s="169"/>
    </row>
    <row r="19" spans="1:16" ht="15" thickBot="1" x14ac:dyDescent="0.4">
      <c r="A19" s="151" t="s">
        <v>27</v>
      </c>
      <c r="B19" s="151"/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  <c r="P19" s="151"/>
    </row>
    <row r="20" spans="1:16" s="10" customFormat="1" ht="73" thickBot="1" x14ac:dyDescent="0.4">
      <c r="A20" s="14" t="s">
        <v>23</v>
      </c>
      <c r="B20" s="16" t="s">
        <v>21</v>
      </c>
      <c r="C20" s="32" t="s">
        <v>22</v>
      </c>
      <c r="D20" s="17" t="s">
        <v>13</v>
      </c>
      <c r="E20" s="24" t="s">
        <v>14</v>
      </c>
      <c r="F20" s="40" t="s">
        <v>35</v>
      </c>
      <c r="G20" s="29" t="s">
        <v>15</v>
      </c>
      <c r="H20" s="24" t="s">
        <v>16</v>
      </c>
      <c r="I20" s="40" t="s">
        <v>38</v>
      </c>
      <c r="J20" s="29" t="s">
        <v>17</v>
      </c>
      <c r="K20" s="24" t="s">
        <v>18</v>
      </c>
      <c r="L20" s="40" t="s">
        <v>37</v>
      </c>
      <c r="M20" s="29" t="s">
        <v>19</v>
      </c>
      <c r="N20" s="17" t="s">
        <v>20</v>
      </c>
      <c r="O20" s="41" t="s">
        <v>36</v>
      </c>
      <c r="P20" s="22" t="s">
        <v>29</v>
      </c>
    </row>
    <row r="21" spans="1:16" x14ac:dyDescent="0.35">
      <c r="A21" s="66" t="s">
        <v>8</v>
      </c>
      <c r="B21" s="97" t="s">
        <v>0</v>
      </c>
      <c r="C21" s="54">
        <v>1</v>
      </c>
      <c r="D21" s="55">
        <f t="shared" ref="D21:D34" si="0">IFERROR($C21*(E21/$E$35)*$D$36,0)</f>
        <v>88888.888888888891</v>
      </c>
      <c r="E21" s="56">
        <v>2</v>
      </c>
      <c r="F21" s="57">
        <v>1</v>
      </c>
      <c r="G21" s="58">
        <f t="shared" ref="G21:G34" si="1">IFERROR($C21*(H21/H$35)*$G$36,0)</f>
        <v>177777.77777777778</v>
      </c>
      <c r="H21" s="56">
        <v>4</v>
      </c>
      <c r="I21" s="57">
        <v>1</v>
      </c>
      <c r="J21" s="58">
        <f t="shared" ref="J21:J34" si="2">IFERROR($C21*(K21/K$35)*$J$36,0)</f>
        <v>400000</v>
      </c>
      <c r="K21" s="56">
        <v>9</v>
      </c>
      <c r="L21" s="57">
        <v>1</v>
      </c>
      <c r="M21" s="152" t="s">
        <v>12</v>
      </c>
      <c r="N21" s="56">
        <v>9</v>
      </c>
      <c r="O21" s="77">
        <v>7</v>
      </c>
      <c r="P21" s="124"/>
    </row>
    <row r="22" spans="1:16" x14ac:dyDescent="0.35">
      <c r="A22" s="12"/>
      <c r="B22" s="98" t="s">
        <v>1</v>
      </c>
      <c r="C22" s="72">
        <v>1</v>
      </c>
      <c r="D22" s="73">
        <f t="shared" si="0"/>
        <v>0</v>
      </c>
      <c r="E22" s="74"/>
      <c r="F22" s="75"/>
      <c r="G22" s="76">
        <f t="shared" si="1"/>
        <v>0</v>
      </c>
      <c r="H22" s="74"/>
      <c r="I22" s="75"/>
      <c r="J22" s="76">
        <f t="shared" si="2"/>
        <v>0</v>
      </c>
      <c r="K22" s="74"/>
      <c r="L22" s="75"/>
      <c r="M22" s="153"/>
      <c r="N22" s="74"/>
      <c r="O22" s="78"/>
      <c r="P22" s="21"/>
    </row>
    <row r="23" spans="1:16" ht="15" customHeight="1" x14ac:dyDescent="0.35">
      <c r="A23" s="11" t="s">
        <v>9</v>
      </c>
      <c r="B23" s="99" t="s">
        <v>2</v>
      </c>
      <c r="C23" s="67">
        <v>0.55000000000000004</v>
      </c>
      <c r="D23" s="68">
        <f t="shared" si="0"/>
        <v>0</v>
      </c>
      <c r="E23" s="69"/>
      <c r="F23" s="70"/>
      <c r="G23" s="71">
        <f t="shared" si="1"/>
        <v>0</v>
      </c>
      <c r="H23" s="69"/>
      <c r="I23" s="70"/>
      <c r="J23" s="71">
        <f t="shared" si="2"/>
        <v>0</v>
      </c>
      <c r="K23" s="69"/>
      <c r="L23" s="70"/>
      <c r="M23" s="153"/>
      <c r="N23" s="176" t="s">
        <v>12</v>
      </c>
      <c r="O23" s="179" t="s">
        <v>12</v>
      </c>
      <c r="P23" s="21"/>
    </row>
    <row r="24" spans="1:16" x14ac:dyDescent="0.35">
      <c r="A24" s="11" t="s">
        <v>10</v>
      </c>
      <c r="B24" s="100" t="s">
        <v>3</v>
      </c>
      <c r="C24" s="59">
        <v>0.45</v>
      </c>
      <c r="D24" s="60">
        <f t="shared" si="0"/>
        <v>0</v>
      </c>
      <c r="E24" s="61"/>
      <c r="F24" s="62"/>
      <c r="G24" s="63">
        <f t="shared" si="1"/>
        <v>0</v>
      </c>
      <c r="H24" s="61"/>
      <c r="I24" s="62"/>
      <c r="J24" s="63">
        <f t="shared" si="2"/>
        <v>0</v>
      </c>
      <c r="K24" s="61"/>
      <c r="L24" s="62"/>
      <c r="M24" s="153"/>
      <c r="N24" s="177"/>
      <c r="O24" s="180"/>
      <c r="P24" s="21"/>
    </row>
    <row r="25" spans="1:16" ht="15" customHeight="1" x14ac:dyDescent="0.35">
      <c r="A25" s="11"/>
      <c r="B25" s="100" t="s">
        <v>4</v>
      </c>
      <c r="C25" s="59">
        <v>0.45</v>
      </c>
      <c r="D25" s="60">
        <f t="shared" si="0"/>
        <v>0</v>
      </c>
      <c r="E25" s="61"/>
      <c r="F25" s="62"/>
      <c r="G25" s="63">
        <f t="shared" si="1"/>
        <v>0</v>
      </c>
      <c r="H25" s="61"/>
      <c r="I25" s="62"/>
      <c r="J25" s="63">
        <f t="shared" si="2"/>
        <v>0</v>
      </c>
      <c r="K25" s="61"/>
      <c r="L25" s="62"/>
      <c r="M25" s="153"/>
      <c r="N25" s="177"/>
      <c r="O25" s="180"/>
      <c r="P25" s="21"/>
    </row>
    <row r="26" spans="1:16" x14ac:dyDescent="0.35">
      <c r="A26" s="12"/>
      <c r="B26" s="98" t="s">
        <v>5</v>
      </c>
      <c r="C26" s="72">
        <v>0.4</v>
      </c>
      <c r="D26" s="73">
        <f t="shared" si="0"/>
        <v>0</v>
      </c>
      <c r="E26" s="74"/>
      <c r="F26" s="75"/>
      <c r="G26" s="76">
        <f t="shared" si="1"/>
        <v>0</v>
      </c>
      <c r="H26" s="74"/>
      <c r="I26" s="75"/>
      <c r="J26" s="76">
        <f t="shared" si="2"/>
        <v>0</v>
      </c>
      <c r="K26" s="74"/>
      <c r="L26" s="75"/>
      <c r="M26" s="153"/>
      <c r="N26" s="177"/>
      <c r="O26" s="180"/>
      <c r="P26" s="21"/>
    </row>
    <row r="27" spans="1:16" x14ac:dyDescent="0.35">
      <c r="A27" s="11" t="s">
        <v>9</v>
      </c>
      <c r="B27" s="99" t="s">
        <v>2</v>
      </c>
      <c r="C27" s="67">
        <v>0.35</v>
      </c>
      <c r="D27" s="68">
        <f t="shared" si="0"/>
        <v>0</v>
      </c>
      <c r="E27" s="69"/>
      <c r="F27" s="70"/>
      <c r="G27" s="71">
        <f t="shared" si="1"/>
        <v>0</v>
      </c>
      <c r="H27" s="69"/>
      <c r="I27" s="70"/>
      <c r="J27" s="71">
        <f t="shared" si="2"/>
        <v>0</v>
      </c>
      <c r="K27" s="69"/>
      <c r="L27" s="70"/>
      <c r="M27" s="153"/>
      <c r="N27" s="177"/>
      <c r="O27" s="180"/>
      <c r="P27" s="21"/>
    </row>
    <row r="28" spans="1:16" x14ac:dyDescent="0.35">
      <c r="A28" s="11" t="s">
        <v>11</v>
      </c>
      <c r="B28" s="100" t="s">
        <v>3</v>
      </c>
      <c r="C28" s="59">
        <v>0.25</v>
      </c>
      <c r="D28" s="60">
        <f t="shared" si="0"/>
        <v>0</v>
      </c>
      <c r="E28" s="61"/>
      <c r="F28" s="62"/>
      <c r="G28" s="63">
        <f t="shared" si="1"/>
        <v>0</v>
      </c>
      <c r="H28" s="61"/>
      <c r="I28" s="62"/>
      <c r="J28" s="63">
        <f t="shared" si="2"/>
        <v>0</v>
      </c>
      <c r="K28" s="61"/>
      <c r="L28" s="62"/>
      <c r="M28" s="153"/>
      <c r="N28" s="177"/>
      <c r="O28" s="180"/>
      <c r="P28" s="21"/>
    </row>
    <row r="29" spans="1:16" x14ac:dyDescent="0.35">
      <c r="A29" s="11"/>
      <c r="B29" s="100" t="s">
        <v>4</v>
      </c>
      <c r="C29" s="59">
        <v>0.25</v>
      </c>
      <c r="D29" s="60">
        <f t="shared" si="0"/>
        <v>0</v>
      </c>
      <c r="E29" s="61"/>
      <c r="F29" s="62"/>
      <c r="G29" s="63">
        <f t="shared" si="1"/>
        <v>0</v>
      </c>
      <c r="H29" s="61"/>
      <c r="I29" s="62"/>
      <c r="J29" s="63">
        <f t="shared" si="2"/>
        <v>0</v>
      </c>
      <c r="K29" s="61"/>
      <c r="L29" s="62"/>
      <c r="M29" s="153"/>
      <c r="N29" s="177"/>
      <c r="O29" s="180"/>
      <c r="P29" s="21"/>
    </row>
    <row r="30" spans="1:16" x14ac:dyDescent="0.35">
      <c r="A30" s="12"/>
      <c r="B30" s="98" t="s">
        <v>5</v>
      </c>
      <c r="C30" s="72">
        <v>0.2</v>
      </c>
      <c r="D30" s="73">
        <f t="shared" si="0"/>
        <v>0</v>
      </c>
      <c r="E30" s="74"/>
      <c r="F30" s="75"/>
      <c r="G30" s="76">
        <f t="shared" si="1"/>
        <v>0</v>
      </c>
      <c r="H30" s="74"/>
      <c r="I30" s="75"/>
      <c r="J30" s="76">
        <f t="shared" si="2"/>
        <v>0</v>
      </c>
      <c r="K30" s="74"/>
      <c r="L30" s="75"/>
      <c r="M30" s="153"/>
      <c r="N30" s="177"/>
      <c r="O30" s="180"/>
      <c r="P30" s="21"/>
    </row>
    <row r="31" spans="1:16" x14ac:dyDescent="0.35">
      <c r="A31" s="11" t="s">
        <v>6</v>
      </c>
      <c r="B31" s="99" t="s">
        <v>2</v>
      </c>
      <c r="C31" s="67">
        <v>0.2</v>
      </c>
      <c r="D31" s="68">
        <f t="shared" si="0"/>
        <v>0</v>
      </c>
      <c r="E31" s="69"/>
      <c r="F31" s="70"/>
      <c r="G31" s="71">
        <f t="shared" si="1"/>
        <v>0</v>
      </c>
      <c r="H31" s="69"/>
      <c r="I31" s="70"/>
      <c r="J31" s="71">
        <f t="shared" si="2"/>
        <v>0</v>
      </c>
      <c r="K31" s="69"/>
      <c r="L31" s="70"/>
      <c r="M31" s="153"/>
      <c r="N31" s="177"/>
      <c r="O31" s="180"/>
      <c r="P31" s="21"/>
    </row>
    <row r="32" spans="1:16" x14ac:dyDescent="0.35">
      <c r="A32" s="11"/>
      <c r="B32" s="100" t="s">
        <v>3</v>
      </c>
      <c r="C32" s="59">
        <v>0.05</v>
      </c>
      <c r="D32" s="60">
        <f t="shared" si="0"/>
        <v>0</v>
      </c>
      <c r="E32" s="61"/>
      <c r="F32" s="62"/>
      <c r="G32" s="63">
        <f t="shared" si="1"/>
        <v>0</v>
      </c>
      <c r="H32" s="61"/>
      <c r="I32" s="62"/>
      <c r="J32" s="63">
        <f t="shared" si="2"/>
        <v>0</v>
      </c>
      <c r="K32" s="61"/>
      <c r="L32" s="62"/>
      <c r="M32" s="153"/>
      <c r="N32" s="177"/>
      <c r="O32" s="180"/>
      <c r="P32" s="21"/>
    </row>
    <row r="33" spans="1:16" x14ac:dyDescent="0.35">
      <c r="A33" s="11"/>
      <c r="B33" s="100" t="s">
        <v>4</v>
      </c>
      <c r="C33" s="59">
        <v>0.05</v>
      </c>
      <c r="D33" s="60">
        <f t="shared" si="0"/>
        <v>0</v>
      </c>
      <c r="E33" s="61"/>
      <c r="F33" s="62"/>
      <c r="G33" s="63">
        <f t="shared" si="1"/>
        <v>0</v>
      </c>
      <c r="H33" s="61"/>
      <c r="I33" s="62"/>
      <c r="J33" s="63">
        <f t="shared" si="2"/>
        <v>0</v>
      </c>
      <c r="K33" s="61"/>
      <c r="L33" s="62"/>
      <c r="M33" s="153"/>
      <c r="N33" s="177"/>
      <c r="O33" s="180"/>
      <c r="P33" s="21"/>
    </row>
    <row r="34" spans="1:16" ht="15" thickBot="1" x14ac:dyDescent="0.4">
      <c r="A34" s="112"/>
      <c r="B34" s="113" t="s">
        <v>5</v>
      </c>
      <c r="C34" s="64">
        <v>0</v>
      </c>
      <c r="D34" s="114">
        <f t="shared" si="0"/>
        <v>0</v>
      </c>
      <c r="E34" s="95">
        <v>7</v>
      </c>
      <c r="F34" s="115">
        <v>0</v>
      </c>
      <c r="G34" s="116">
        <f t="shared" si="1"/>
        <v>0</v>
      </c>
      <c r="H34" s="95">
        <v>5</v>
      </c>
      <c r="I34" s="115">
        <v>0</v>
      </c>
      <c r="J34" s="116">
        <f t="shared" si="2"/>
        <v>0</v>
      </c>
      <c r="K34" s="95"/>
      <c r="L34" s="115"/>
      <c r="M34" s="154"/>
      <c r="N34" s="178"/>
      <c r="O34" s="181"/>
      <c r="P34" s="125"/>
    </row>
    <row r="35" spans="1:16" ht="21" x14ac:dyDescent="0.5">
      <c r="A35" s="8"/>
      <c r="B35" s="117"/>
      <c r="C35" s="118" t="s">
        <v>30</v>
      </c>
      <c r="D35" s="119">
        <f t="shared" ref="D35:K35" si="3">SUM(D21:D34)</f>
        <v>88888.888888888891</v>
      </c>
      <c r="E35" s="25">
        <f t="shared" si="3"/>
        <v>9</v>
      </c>
      <c r="F35" s="120">
        <f>SUM(F21:F34)/E36*F36</f>
        <v>1111.1111111111111</v>
      </c>
      <c r="G35" s="121">
        <f t="shared" si="3"/>
        <v>177777.77777777778</v>
      </c>
      <c r="H35" s="25">
        <f t="shared" si="3"/>
        <v>9</v>
      </c>
      <c r="I35" s="120">
        <f>SUM(I21:I34)/H36*I36</f>
        <v>1111.1111111111111</v>
      </c>
      <c r="J35" s="121">
        <f t="shared" si="3"/>
        <v>400000</v>
      </c>
      <c r="K35" s="25">
        <f t="shared" si="3"/>
        <v>9</v>
      </c>
      <c r="L35" s="120">
        <f>SUM(L21:L34)/K36*L36</f>
        <v>1111.1111111111111</v>
      </c>
      <c r="M35" s="110"/>
      <c r="N35" s="25">
        <f t="shared" ref="N35" si="4">SUM(N21:N34)</f>
        <v>9</v>
      </c>
      <c r="O35" s="122">
        <f>SUM(O21:O34)/N36*O36</f>
        <v>7777.7777777777783</v>
      </c>
      <c r="P35" s="126">
        <f>SUM(D35,F35,G35,I35,J35,L35,O35)</f>
        <v>677777.77777777775</v>
      </c>
    </row>
    <row r="36" spans="1:16" s="2" customFormat="1" ht="21.5" thickBot="1" x14ac:dyDescent="0.55000000000000004">
      <c r="A36" s="18"/>
      <c r="B36" s="13"/>
      <c r="C36" s="33" t="s">
        <v>7</v>
      </c>
      <c r="D36" s="28">
        <v>400000</v>
      </c>
      <c r="E36" s="26">
        <v>9</v>
      </c>
      <c r="F36" s="30">
        <v>10000</v>
      </c>
      <c r="G36" s="28">
        <v>400000</v>
      </c>
      <c r="H36" s="26">
        <v>9</v>
      </c>
      <c r="I36" s="30">
        <v>10000</v>
      </c>
      <c r="J36" s="28">
        <v>400000</v>
      </c>
      <c r="K36" s="26">
        <v>9</v>
      </c>
      <c r="L36" s="30">
        <v>10000</v>
      </c>
      <c r="M36" s="31"/>
      <c r="N36" s="26">
        <v>9</v>
      </c>
      <c r="O36" s="27">
        <v>10000</v>
      </c>
      <c r="P36" s="127">
        <f>SUM(D36+F36+G36+I36+J36+L36+O36)</f>
        <v>1240000</v>
      </c>
    </row>
    <row r="37" spans="1:16" x14ac:dyDescent="0.35">
      <c r="D37" s="6"/>
      <c r="G37" s="6"/>
      <c r="J37" s="6"/>
    </row>
    <row r="38" spans="1:16" x14ac:dyDescent="0.35">
      <c r="C38" s="3"/>
      <c r="D38" s="6"/>
      <c r="G38" s="6"/>
    </row>
    <row r="39" spans="1:16" ht="45.75" customHeight="1" x14ac:dyDescent="0.35">
      <c r="A39" s="48" t="s">
        <v>25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</row>
    <row r="40" spans="1:16" ht="15" thickBot="1" x14ac:dyDescent="0.4">
      <c r="A40" s="123" t="s">
        <v>28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</row>
    <row r="41" spans="1:16" ht="87.5" thickBot="1" x14ac:dyDescent="0.4">
      <c r="A41" s="14" t="s">
        <v>23</v>
      </c>
      <c r="B41" s="16" t="s">
        <v>21</v>
      </c>
      <c r="C41" s="15" t="s">
        <v>24</v>
      </c>
      <c r="D41" s="131" t="s">
        <v>13</v>
      </c>
      <c r="E41" s="24" t="s">
        <v>14</v>
      </c>
      <c r="F41" s="40" t="s">
        <v>35</v>
      </c>
      <c r="G41" s="49" t="s">
        <v>15</v>
      </c>
      <c r="H41" s="24" t="s">
        <v>16</v>
      </c>
      <c r="I41" s="50" t="s">
        <v>38</v>
      </c>
      <c r="J41" s="49" t="s">
        <v>17</v>
      </c>
      <c r="K41" s="24" t="s">
        <v>18</v>
      </c>
      <c r="L41" s="50" t="s">
        <v>37</v>
      </c>
      <c r="M41" s="16" t="s">
        <v>19</v>
      </c>
      <c r="N41" s="17" t="s">
        <v>20</v>
      </c>
      <c r="O41" s="41" t="s">
        <v>36</v>
      </c>
      <c r="P41" s="22" t="s">
        <v>29</v>
      </c>
    </row>
    <row r="42" spans="1:16" x14ac:dyDescent="0.35">
      <c r="A42" s="103" t="s">
        <v>8</v>
      </c>
      <c r="B42" s="97" t="s">
        <v>0</v>
      </c>
      <c r="C42" s="79">
        <v>1</v>
      </c>
      <c r="D42" s="132">
        <f t="shared" ref="D42:D55" si="5">IFERROR($C42*(E42/$E$56)*$D$57,0)</f>
        <v>0</v>
      </c>
      <c r="E42" s="69"/>
      <c r="F42" s="57"/>
      <c r="G42" s="81">
        <f>IFERROR($C42*(H42/H$56)*$G$57,0)</f>
        <v>0</v>
      </c>
      <c r="H42" s="69"/>
      <c r="I42" s="57"/>
      <c r="J42" s="81">
        <f t="shared" ref="J42:J55" si="6">IFERROR($C42*(K42/K$56)*$J$57,0)</f>
        <v>54000</v>
      </c>
      <c r="K42" s="69">
        <v>3</v>
      </c>
      <c r="L42" s="57">
        <v>2</v>
      </c>
      <c r="M42" s="174" t="s">
        <v>12</v>
      </c>
      <c r="N42" s="56">
        <v>5</v>
      </c>
      <c r="O42" s="77">
        <v>0</v>
      </c>
      <c r="P42" s="21"/>
    </row>
    <row r="43" spans="1:16" x14ac:dyDescent="0.35">
      <c r="A43" s="105"/>
      <c r="B43" s="98" t="s">
        <v>1</v>
      </c>
      <c r="C43" s="82">
        <v>1</v>
      </c>
      <c r="D43" s="80">
        <f t="shared" si="5"/>
        <v>0</v>
      </c>
      <c r="E43" s="74"/>
      <c r="F43" s="75"/>
      <c r="G43" s="51">
        <f t="shared" ref="G43:G55" si="7">IFERROR($C43*(H43/H$56)*$G$57,0)</f>
        <v>0</v>
      </c>
      <c r="H43" s="74"/>
      <c r="I43" s="75"/>
      <c r="J43" s="52">
        <f t="shared" si="6"/>
        <v>0</v>
      </c>
      <c r="K43" s="74"/>
      <c r="L43" s="75"/>
      <c r="M43" s="175"/>
      <c r="N43" s="74"/>
      <c r="O43" s="78"/>
      <c r="P43" s="21"/>
    </row>
    <row r="44" spans="1:16" ht="15.75" customHeight="1" x14ac:dyDescent="0.35">
      <c r="A44" s="106" t="s">
        <v>9</v>
      </c>
      <c r="B44" s="101" t="s">
        <v>2</v>
      </c>
      <c r="C44" s="85">
        <v>0.55000000000000004</v>
      </c>
      <c r="D44" s="86">
        <f t="shared" si="5"/>
        <v>0</v>
      </c>
      <c r="E44" s="87"/>
      <c r="F44" s="88"/>
      <c r="G44" s="89">
        <f t="shared" si="7"/>
        <v>0</v>
      </c>
      <c r="H44" s="87"/>
      <c r="I44" s="88"/>
      <c r="J44" s="81">
        <f t="shared" si="6"/>
        <v>0</v>
      </c>
      <c r="K44" s="87"/>
      <c r="L44" s="88"/>
      <c r="M44" s="175"/>
      <c r="N44" s="172" t="s">
        <v>12</v>
      </c>
      <c r="O44" s="170" t="s">
        <v>12</v>
      </c>
      <c r="P44" s="21"/>
    </row>
    <row r="45" spans="1:16" x14ac:dyDescent="0.35">
      <c r="A45" s="103" t="s">
        <v>10</v>
      </c>
      <c r="B45" s="100" t="s">
        <v>3</v>
      </c>
      <c r="C45" s="90">
        <v>0.45</v>
      </c>
      <c r="D45" s="80">
        <f t="shared" si="5"/>
        <v>0</v>
      </c>
      <c r="E45" s="61"/>
      <c r="F45" s="62"/>
      <c r="G45" s="81">
        <f t="shared" si="7"/>
        <v>0</v>
      </c>
      <c r="H45" s="61"/>
      <c r="I45" s="62"/>
      <c r="J45" s="81">
        <f t="shared" si="6"/>
        <v>0</v>
      </c>
      <c r="K45" s="61"/>
      <c r="L45" s="62"/>
      <c r="M45" s="175"/>
      <c r="N45" s="172"/>
      <c r="O45" s="170"/>
      <c r="P45" s="21"/>
    </row>
    <row r="46" spans="1:16" x14ac:dyDescent="0.35">
      <c r="A46" s="103"/>
      <c r="B46" s="100" t="s">
        <v>4</v>
      </c>
      <c r="C46" s="90">
        <v>0.45</v>
      </c>
      <c r="D46" s="80">
        <f t="shared" si="5"/>
        <v>0</v>
      </c>
      <c r="E46" s="61"/>
      <c r="F46" s="62"/>
      <c r="G46" s="81">
        <f t="shared" si="7"/>
        <v>0</v>
      </c>
      <c r="H46" s="61"/>
      <c r="I46" s="62"/>
      <c r="J46" s="81">
        <f t="shared" si="6"/>
        <v>0</v>
      </c>
      <c r="K46" s="61"/>
      <c r="L46" s="62"/>
      <c r="M46" s="175"/>
      <c r="N46" s="172"/>
      <c r="O46" s="170"/>
      <c r="P46" s="21"/>
    </row>
    <row r="47" spans="1:16" ht="15.75" customHeight="1" x14ac:dyDescent="0.35">
      <c r="A47" s="105"/>
      <c r="B47" s="98" t="s">
        <v>5</v>
      </c>
      <c r="C47" s="82">
        <v>0.4</v>
      </c>
      <c r="D47" s="80">
        <f t="shared" si="5"/>
        <v>0</v>
      </c>
      <c r="E47" s="74"/>
      <c r="F47" s="75"/>
      <c r="G47" s="51">
        <f t="shared" si="7"/>
        <v>0</v>
      </c>
      <c r="H47" s="74"/>
      <c r="I47" s="75"/>
      <c r="J47" s="52">
        <f t="shared" si="6"/>
        <v>0</v>
      </c>
      <c r="K47" s="74"/>
      <c r="L47" s="75"/>
      <c r="M47" s="175"/>
      <c r="N47" s="172"/>
      <c r="O47" s="170"/>
      <c r="P47" s="21"/>
    </row>
    <row r="48" spans="1:16" ht="15.75" customHeight="1" x14ac:dyDescent="0.35">
      <c r="A48" s="106" t="s">
        <v>9</v>
      </c>
      <c r="B48" s="101" t="s">
        <v>2</v>
      </c>
      <c r="C48" s="85">
        <v>0.35</v>
      </c>
      <c r="D48" s="86">
        <f t="shared" si="5"/>
        <v>0</v>
      </c>
      <c r="E48" s="87"/>
      <c r="F48" s="88"/>
      <c r="G48" s="89">
        <f t="shared" si="7"/>
        <v>0</v>
      </c>
      <c r="H48" s="87"/>
      <c r="I48" s="88"/>
      <c r="J48" s="81">
        <f t="shared" si="6"/>
        <v>0</v>
      </c>
      <c r="K48" s="87"/>
      <c r="L48" s="88"/>
      <c r="M48" s="175"/>
      <c r="N48" s="172"/>
      <c r="O48" s="170"/>
      <c r="P48" s="21"/>
    </row>
    <row r="49" spans="1:16" x14ac:dyDescent="0.35">
      <c r="A49" s="103" t="s">
        <v>11</v>
      </c>
      <c r="B49" s="100" t="s">
        <v>3</v>
      </c>
      <c r="C49" s="90">
        <v>0.25</v>
      </c>
      <c r="D49" s="80">
        <f t="shared" si="5"/>
        <v>0</v>
      </c>
      <c r="E49" s="61"/>
      <c r="F49" s="62"/>
      <c r="G49" s="81">
        <f t="shared" si="7"/>
        <v>0</v>
      </c>
      <c r="H49" s="61"/>
      <c r="I49" s="62"/>
      <c r="J49" s="81">
        <f t="shared" si="6"/>
        <v>0</v>
      </c>
      <c r="K49" s="61"/>
      <c r="L49" s="62"/>
      <c r="M49" s="175"/>
      <c r="N49" s="172"/>
      <c r="O49" s="170"/>
      <c r="P49" s="21"/>
    </row>
    <row r="50" spans="1:16" x14ac:dyDescent="0.35">
      <c r="A50" s="103"/>
      <c r="B50" s="100" t="s">
        <v>4</v>
      </c>
      <c r="C50" s="90">
        <v>0.25</v>
      </c>
      <c r="D50" s="80">
        <f t="shared" si="5"/>
        <v>0</v>
      </c>
      <c r="E50" s="61"/>
      <c r="F50" s="62"/>
      <c r="G50" s="81">
        <f t="shared" si="7"/>
        <v>0</v>
      </c>
      <c r="H50" s="61"/>
      <c r="I50" s="62"/>
      <c r="J50" s="81">
        <f t="shared" si="6"/>
        <v>0</v>
      </c>
      <c r="K50" s="61"/>
      <c r="L50" s="62"/>
      <c r="M50" s="175"/>
      <c r="N50" s="172"/>
      <c r="O50" s="170"/>
      <c r="P50" s="21"/>
    </row>
    <row r="51" spans="1:16" x14ac:dyDescent="0.35">
      <c r="A51" s="105"/>
      <c r="B51" s="98" t="s">
        <v>5</v>
      </c>
      <c r="C51" s="82">
        <v>0.2</v>
      </c>
      <c r="D51" s="80">
        <f t="shared" si="5"/>
        <v>0</v>
      </c>
      <c r="E51" s="74"/>
      <c r="F51" s="75"/>
      <c r="G51" s="51">
        <f t="shared" si="7"/>
        <v>0</v>
      </c>
      <c r="H51" s="74"/>
      <c r="I51" s="75"/>
      <c r="J51" s="52">
        <f t="shared" si="6"/>
        <v>0</v>
      </c>
      <c r="K51" s="74"/>
      <c r="L51" s="75"/>
      <c r="M51" s="175"/>
      <c r="N51" s="172"/>
      <c r="O51" s="170"/>
      <c r="P51" s="21"/>
    </row>
    <row r="52" spans="1:16" x14ac:dyDescent="0.35">
      <c r="A52" s="106" t="s">
        <v>6</v>
      </c>
      <c r="B52" s="101" t="s">
        <v>2</v>
      </c>
      <c r="C52" s="85">
        <v>0.2</v>
      </c>
      <c r="D52" s="80">
        <f t="shared" si="5"/>
        <v>0</v>
      </c>
      <c r="E52" s="69"/>
      <c r="F52" s="88"/>
      <c r="G52" s="89">
        <f t="shared" si="7"/>
        <v>0</v>
      </c>
      <c r="H52" s="69"/>
      <c r="I52" s="88"/>
      <c r="J52" s="81">
        <f t="shared" si="6"/>
        <v>0</v>
      </c>
      <c r="K52" s="69"/>
      <c r="L52" s="88"/>
      <c r="M52" s="175"/>
      <c r="N52" s="172"/>
      <c r="O52" s="170"/>
      <c r="P52" s="21"/>
    </row>
    <row r="53" spans="1:16" x14ac:dyDescent="0.35">
      <c r="A53" s="103"/>
      <c r="B53" s="100" t="s">
        <v>3</v>
      </c>
      <c r="C53" s="90">
        <v>0.05</v>
      </c>
      <c r="D53" s="80">
        <f t="shared" si="5"/>
        <v>0</v>
      </c>
      <c r="E53" s="61"/>
      <c r="F53" s="62"/>
      <c r="G53" s="81">
        <f t="shared" si="7"/>
        <v>0</v>
      </c>
      <c r="H53" s="61"/>
      <c r="I53" s="62"/>
      <c r="J53" s="81">
        <f t="shared" si="6"/>
        <v>0</v>
      </c>
      <c r="K53" s="61"/>
      <c r="L53" s="62"/>
      <c r="M53" s="175"/>
      <c r="N53" s="172"/>
      <c r="O53" s="170"/>
      <c r="P53" s="21"/>
    </row>
    <row r="54" spans="1:16" x14ac:dyDescent="0.35">
      <c r="A54" s="103"/>
      <c r="B54" s="100" t="s">
        <v>4</v>
      </c>
      <c r="C54" s="90">
        <v>0.05</v>
      </c>
      <c r="D54" s="80">
        <f t="shared" si="5"/>
        <v>0</v>
      </c>
      <c r="E54" s="61"/>
      <c r="F54" s="62"/>
      <c r="G54" s="81">
        <f t="shared" si="7"/>
        <v>0</v>
      </c>
      <c r="H54" s="61"/>
      <c r="I54" s="62"/>
      <c r="J54" s="81">
        <f t="shared" si="6"/>
        <v>0</v>
      </c>
      <c r="K54" s="61"/>
      <c r="L54" s="62"/>
      <c r="M54" s="175"/>
      <c r="N54" s="172"/>
      <c r="O54" s="170"/>
      <c r="P54" s="21"/>
    </row>
    <row r="55" spans="1:16" ht="15" thickBot="1" x14ac:dyDescent="0.4">
      <c r="A55" s="104"/>
      <c r="B55" s="102" t="s">
        <v>5</v>
      </c>
      <c r="C55" s="93">
        <v>0</v>
      </c>
      <c r="D55" s="80">
        <f t="shared" si="5"/>
        <v>0</v>
      </c>
      <c r="E55" s="95">
        <v>5</v>
      </c>
      <c r="F55" s="65">
        <v>0</v>
      </c>
      <c r="G55" s="81">
        <f t="shared" si="7"/>
        <v>0</v>
      </c>
      <c r="H55" s="95">
        <v>5</v>
      </c>
      <c r="I55" s="65">
        <v>2</v>
      </c>
      <c r="J55" s="81">
        <f t="shared" si="6"/>
        <v>0</v>
      </c>
      <c r="K55" s="95">
        <v>2</v>
      </c>
      <c r="L55" s="65">
        <v>0</v>
      </c>
      <c r="M55" s="175"/>
      <c r="N55" s="173"/>
      <c r="O55" s="171"/>
      <c r="P55" s="21"/>
    </row>
    <row r="56" spans="1:16" ht="21" x14ac:dyDescent="0.5">
      <c r="A56" s="8"/>
      <c r="C56" s="20" t="s">
        <v>30</v>
      </c>
      <c r="D56" s="129">
        <f>SUM(D42:D55)</f>
        <v>0</v>
      </c>
      <c r="E56" s="25">
        <f t="shared" ref="E56" si="8">SUM(E42:E55)</f>
        <v>5</v>
      </c>
      <c r="F56" s="108">
        <f>SUM(F42:F55)/E57*F57</f>
        <v>0</v>
      </c>
      <c r="G56" s="121">
        <f>SUM(G42:G55)</f>
        <v>0</v>
      </c>
      <c r="H56" s="25">
        <f>SUM(H42:H55)</f>
        <v>5</v>
      </c>
      <c r="I56" s="108">
        <f>SUM(I42:I55)/H57*I57</f>
        <v>4000</v>
      </c>
      <c r="J56" s="121">
        <f>SUM(J42:J55)</f>
        <v>54000</v>
      </c>
      <c r="K56" s="25">
        <f>SUM(K42:K55)</f>
        <v>5</v>
      </c>
      <c r="L56" s="108">
        <f>SUM(L42:L55)/K57*L57</f>
        <v>4000</v>
      </c>
      <c r="M56" s="110"/>
      <c r="N56" s="25">
        <f>SUM(N42:N55)</f>
        <v>5</v>
      </c>
      <c r="O56" s="111">
        <f>SUM(O42:O55)/N57*O57</f>
        <v>0</v>
      </c>
      <c r="P56" s="126">
        <f>D56+F56+G56+I56+J56+L56+O56</f>
        <v>62000</v>
      </c>
    </row>
    <row r="57" spans="1:16" ht="21.5" thickBot="1" x14ac:dyDescent="0.55000000000000004">
      <c r="A57" s="9"/>
      <c r="B57" s="23"/>
      <c r="C57" s="19" t="s">
        <v>7</v>
      </c>
      <c r="D57" s="36">
        <v>90000</v>
      </c>
      <c r="E57" s="37">
        <v>5</v>
      </c>
      <c r="F57" s="30">
        <v>10000</v>
      </c>
      <c r="G57" s="36">
        <v>90000</v>
      </c>
      <c r="H57" s="37">
        <v>5</v>
      </c>
      <c r="I57" s="30">
        <v>10000</v>
      </c>
      <c r="J57" s="36">
        <v>90000</v>
      </c>
      <c r="K57" s="37">
        <v>5</v>
      </c>
      <c r="L57" s="30">
        <v>10000</v>
      </c>
      <c r="M57" s="31"/>
      <c r="N57" s="37">
        <v>5</v>
      </c>
      <c r="O57" s="27">
        <v>10000</v>
      </c>
      <c r="P57" s="127">
        <f>D57+G57+J57+F57+I57+L57+O57</f>
        <v>310000</v>
      </c>
    </row>
    <row r="58" spans="1:16" x14ac:dyDescent="0.35">
      <c r="N58" s="4"/>
      <c r="O58" s="4"/>
    </row>
    <row r="59" spans="1:16" x14ac:dyDescent="0.35">
      <c r="N59" s="4"/>
    </row>
  </sheetData>
  <sheetProtection sheet="1" objects="1" scenarios="1" selectLockedCells="1"/>
  <mergeCells count="12">
    <mergeCell ref="O44:O55"/>
    <mergeCell ref="N44:N55"/>
    <mergeCell ref="M42:M55"/>
    <mergeCell ref="N23:N34"/>
    <mergeCell ref="O23:O34"/>
    <mergeCell ref="A19:P19"/>
    <mergeCell ref="M21:M34"/>
    <mergeCell ref="N13:O14"/>
    <mergeCell ref="L13:M14"/>
    <mergeCell ref="L11:M12"/>
    <mergeCell ref="N11:O12"/>
    <mergeCell ref="A18:P18"/>
  </mergeCells>
  <pageMargins left="0.70866141732283472" right="0.70866141732283472" top="0.74803149606299213" bottom="0.74803149606299213" header="0.31496062992125984" footer="0.31496062992125984"/>
  <pageSetup paperSize="8" scale="69" orientation="landscape" r:id="rId1"/>
  <headerFooter>
    <oddFooter>&amp;C&amp;A</oddFooter>
  </headerFooter>
  <ignoredErrors>
    <ignoredError sqref="F35 I56 F56 I3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invulblad</vt:lpstr>
      <vt:lpstr>voorbeeldberekening</vt:lpstr>
    </vt:vector>
  </TitlesOfParts>
  <Company>Gemeente Eindhoven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 Drijvers</dc:creator>
  <cp:lastModifiedBy>Marc Jannis</cp:lastModifiedBy>
  <cp:lastPrinted>2021-03-17T13:51:40Z</cp:lastPrinted>
  <dcterms:created xsi:type="dcterms:W3CDTF">2019-04-19T06:35:46Z</dcterms:created>
  <dcterms:modified xsi:type="dcterms:W3CDTF">2021-03-17T13:53:29Z</dcterms:modified>
</cp:coreProperties>
</file>